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6" windowWidth="6672" windowHeight="7428" tabRatio="880" activeTab="7"/>
  </bookViews>
  <sheets>
    <sheet name="งานการประชุมมี 3 งาน" sheetId="4" r:id="rId1"/>
    <sheet name="1" sheetId="5" r:id="rId2"/>
    <sheet name="1.1" sheetId="7" r:id="rId3"/>
    <sheet name="2" sheetId="16" r:id="rId4"/>
    <sheet name="2.2" sheetId="18" r:id="rId5"/>
    <sheet name="3" sheetId="17" r:id="rId6"/>
    <sheet name="3.3" sheetId="19" r:id="rId7"/>
    <sheet name="สรุป" sheetId="9" r:id="rId8"/>
  </sheets>
  <calcPr calcId="145621"/>
</workbook>
</file>

<file path=xl/calcChain.xml><?xml version="1.0" encoding="utf-8"?>
<calcChain xmlns="http://schemas.openxmlformats.org/spreadsheetml/2006/main">
  <c r="F28" i="19" l="1"/>
  <c r="B13" i="9" s="1"/>
  <c r="F28" i="18"/>
  <c r="B12" i="9" s="1"/>
  <c r="B11" i="9"/>
  <c r="F29" i="7"/>
  <c r="B20" i="9" l="1"/>
  <c r="D20" i="18" l="1"/>
  <c r="D22" i="7"/>
  <c r="F22" i="7" s="1"/>
  <c r="G21" i="7" s="1"/>
  <c r="H21" i="7" s="1"/>
  <c r="D17" i="7"/>
  <c r="D20" i="19"/>
  <c r="D18" i="19"/>
  <c r="D16" i="19"/>
  <c r="G17" i="18"/>
  <c r="H17" i="18" s="1"/>
  <c r="F18" i="18"/>
  <c r="D18" i="18"/>
  <c r="G18" i="7"/>
  <c r="H18" i="7" s="1"/>
  <c r="F19" i="7"/>
  <c r="D19" i="7"/>
  <c r="D24" i="7"/>
  <c r="E20" i="19"/>
  <c r="F20" i="19" s="1"/>
  <c r="G19" i="19" s="1"/>
  <c r="H19" i="19" s="1"/>
  <c r="E18" i="19"/>
  <c r="E20" i="18"/>
  <c r="E16" i="19"/>
  <c r="E18" i="18"/>
  <c r="E16" i="18"/>
  <c r="F16" i="18" s="1"/>
  <c r="G15" i="18" s="1"/>
  <c r="E24" i="7"/>
  <c r="E22" i="7"/>
  <c r="E17" i="7"/>
  <c r="E19" i="7"/>
  <c r="F16" i="19" l="1"/>
  <c r="G15" i="19" s="1"/>
  <c r="H15" i="19" s="1"/>
  <c r="H28" i="19" s="1"/>
  <c r="H15" i="18"/>
  <c r="F18" i="19"/>
  <c r="G17" i="19" s="1"/>
  <c r="H17" i="19" s="1"/>
  <c r="F20" i="18"/>
  <c r="G19" i="18" s="1"/>
  <c r="I19" i="18" s="1"/>
  <c r="I28" i="18" s="1"/>
  <c r="E12" i="9" s="1"/>
  <c r="F24" i="7"/>
  <c r="G23" i="7" s="1"/>
  <c r="I23" i="7" s="1"/>
  <c r="I29" i="7" s="1"/>
  <c r="E11" i="9" s="1"/>
  <c r="F17" i="7"/>
  <c r="G16" i="7" s="1"/>
  <c r="G28" i="18" l="1"/>
  <c r="H28" i="18"/>
  <c r="D12" i="9" s="1"/>
  <c r="G28" i="19"/>
  <c r="C13" i="9" s="1"/>
  <c r="D13" i="9"/>
  <c r="G29" i="7"/>
  <c r="C11" i="9" s="1"/>
  <c r="H16" i="7"/>
  <c r="H29" i="7" s="1"/>
  <c r="D11" i="9" s="1"/>
  <c r="C12" i="9"/>
  <c r="E20" i="9"/>
  <c r="C20" i="9" l="1"/>
  <c r="D20" i="9"/>
</calcChain>
</file>

<file path=xl/sharedStrings.xml><?xml version="1.0" encoding="utf-8"?>
<sst xmlns="http://schemas.openxmlformats.org/spreadsheetml/2006/main" count="227" uniqueCount="104">
  <si>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</si>
  <si>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</si>
  <si>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</si>
  <si>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</si>
  <si>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</si>
  <si>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</si>
  <si>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</si>
  <si>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</si>
  <si>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</si>
  <si>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งาน/กิจกรรม</t>
  </si>
  <si>
    <t>เวลาที่ใช้ในการ</t>
  </si>
  <si>
    <t>ปฏิบัติงานทั้งหมด</t>
  </si>
  <si>
    <t>ต่อปี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</si>
  <si>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</si>
  <si>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</si>
  <si>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</si>
  <si>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วันละ 6.5 ชม.</t>
  </si>
  <si>
    <t>พ.</t>
  </si>
  <si>
    <t>พปก.</t>
  </si>
  <si>
    <t>วันละ 390 นาที</t>
  </si>
  <si>
    <t>ครั้ง</t>
  </si>
  <si>
    <t>36 ครั้ง</t>
  </si>
  <si>
    <t>40 ครั้ง</t>
  </si>
  <si>
    <r>
      <t>.........</t>
    </r>
    <r>
      <rPr>
        <sz val="16"/>
        <color indexed="10"/>
        <rFont val="TH SarabunPSK"/>
        <family val="2"/>
      </rPr>
      <t>1. ประสานและจัดเตรียมการประชุม</t>
    </r>
    <r>
      <rPr>
        <sz val="16"/>
        <color indexed="8"/>
        <rFont val="TH SarabunPSK"/>
        <family val="2"/>
      </rPr>
      <t>.................................................................................................................</t>
    </r>
  </si>
  <si>
    <r>
      <t>........</t>
    </r>
    <r>
      <rPr>
        <sz val="16"/>
        <color indexed="10"/>
        <rFont val="TH SarabunPSK"/>
        <family val="2"/>
      </rPr>
      <t>การประชุมต่างๆ เป็นไปด้วยความเรียบร้อย กรรมการได้รับความสะดวกสบาย</t>
    </r>
    <r>
      <rPr>
        <sz val="16"/>
        <color indexed="8"/>
        <rFont val="TH SarabunPSK"/>
        <family val="2"/>
      </rPr>
      <t>........................................</t>
    </r>
  </si>
  <si>
    <t>........- เบิกจ่ายเบี้ยประชุมและค่าตอบแทนอื่นๆ (ถ้ามี)............................................................................................</t>
  </si>
  <si>
    <t>........- ประสานกำหนดวันประชุมต่างๆ และเชิญประชุม.........................................................................................</t>
  </si>
  <si>
    <t>........- จัดทำระเบียบวาระการประชุมและสำเนาส่งให้กรรมการล่วงหน้าก่อนการประชุม................................</t>
  </si>
  <si>
    <t xml:space="preserve"> ประสานและจัดเตรียมการประชุม</t>
  </si>
  <si>
    <t xml:space="preserve"> - ประสานกำหนดวันประชุมต่างๆ </t>
  </si>
  <si>
    <t>และเชิญประชุม</t>
  </si>
  <si>
    <t xml:space="preserve"> - เบิกจ่ายเบี้ยประชุมและค่าตอบแทน</t>
  </si>
  <si>
    <t>อื่นๆ (ถ้ามี)</t>
  </si>
  <si>
    <t xml:space="preserve"> - จัดทำระเบียบวาระการประชุมและ</t>
  </si>
  <si>
    <t>สำเนาส่งให้กรรมการล่วงหน้าก่อน</t>
  </si>
  <si>
    <t>การประชุม</t>
  </si>
  <si>
    <t>30 นาที / ครั้ง</t>
  </si>
  <si>
    <t>1,200 นาที</t>
  </si>
  <si>
    <t>3. จัดส่งและเก็บเอกสารการประชุม</t>
  </si>
  <si>
    <t xml:space="preserve"> - จัดซื้ออาหาร/อาหารว่างเพื่อรับรอง</t>
  </si>
  <si>
    <t>กรรมการและคณะ</t>
  </si>
  <si>
    <t>........- จัดซื้ออาหาร/อาหารว่างเพื่อรับรองกรรมการและคณะ...............................................................................</t>
  </si>
  <si>
    <r>
      <t>.........</t>
    </r>
    <r>
      <rPr>
        <sz val="16"/>
        <color indexed="10"/>
        <rFont val="TH SarabunPSK"/>
        <family val="2"/>
      </rPr>
      <t>2. ดำเนินการประชุมและจัดทำรายงานการประชุม</t>
    </r>
    <r>
      <rPr>
        <sz val="16"/>
        <rFont val="TH SarabunPSK"/>
        <family val="2"/>
      </rPr>
      <t>....</t>
    </r>
    <r>
      <rPr>
        <sz val="16"/>
        <color indexed="8"/>
        <rFont val="TH SarabunPSK"/>
        <family val="2"/>
      </rPr>
      <t>................................................................................</t>
    </r>
  </si>
  <si>
    <r>
      <t>........</t>
    </r>
    <r>
      <rPr>
        <sz val="16"/>
        <color indexed="10"/>
        <rFont val="TH SarabunPSK"/>
        <family val="2"/>
      </rPr>
      <t>การประสานและจัดเตรียมการประชุมต่างๆ เป็นไปด้วยความเรียบร้อย กรรมการได้รับความสะดวกสบาย</t>
    </r>
    <r>
      <rPr>
        <sz val="16"/>
        <color indexed="8"/>
        <rFont val="TH SarabunPSK"/>
        <family val="2"/>
      </rPr>
      <t>....</t>
    </r>
  </si>
  <si>
    <t>........- จัดเลี้ยงรับรองกรรมการและคณะ.....................................................................................................................</t>
  </si>
  <si>
    <r>
      <t>.........</t>
    </r>
    <r>
      <rPr>
        <sz val="16"/>
        <color indexed="10"/>
        <rFont val="TH SarabunPSK"/>
        <family val="2"/>
      </rPr>
      <t>3. จัดส่งและเก็บเอกสารการประชุม</t>
    </r>
    <r>
      <rPr>
        <sz val="16"/>
        <rFont val="TH SarabunPSK"/>
        <family val="2"/>
      </rPr>
      <t>..................................</t>
    </r>
    <r>
      <rPr>
        <sz val="16"/>
        <color indexed="8"/>
        <rFont val="TH SarabunPSK"/>
        <family val="2"/>
      </rPr>
      <t>................................................................................</t>
    </r>
  </si>
  <si>
    <r>
      <t>........</t>
    </r>
    <r>
      <rPr>
        <sz val="16"/>
        <color indexed="10"/>
        <rFont val="TH SarabunPSK"/>
        <family val="2"/>
      </rPr>
      <t>เอกสารการประชุมถึงผู้เกี่ยวข้องอย่างถูกต้อง รวดเร็ว  และถูกจัดเก็บอย่างเป็นระบบ</t>
    </r>
    <r>
      <rPr>
        <sz val="16"/>
        <color indexed="8"/>
        <rFont val="TH SarabunPSK"/>
        <family val="2"/>
      </rPr>
      <t>.............................</t>
    </r>
  </si>
  <si>
    <t>........- จดบันทึกการประชุม/จัดทำรายงานการประชุม............................................................................................</t>
  </si>
  <si>
    <t xml:space="preserve"> - จัดเลี้ยงรับรองกรรมการและคณะ</t>
  </si>
  <si>
    <t>........- ติดตั้งโสตทัศนูปกรณ์และจ่ายเบี้ยประชุม.........................................................................................................</t>
  </si>
  <si>
    <t>ดำเนินการประชุมและจัดทำรายงานการประชุม</t>
  </si>
  <si>
    <t xml:space="preserve"> - ติดตั้งโสตทัศนูปกรณ์และ</t>
  </si>
  <si>
    <t>จ่ายเบี้ยประชุม</t>
  </si>
  <si>
    <t xml:space="preserve"> - จดบันทึกการประชุม/จัดทำรายงาน</t>
  </si>
  <si>
    <t>........- ส่งเรื่องเดิมและมติให้หน่วยงานเจ้าของเรื่อง..................................................................................................</t>
  </si>
  <si>
    <t>........- จัดทำหนังสือเวียนให้ผู้เกี่ยวข้องทราบ/ดำเนินการ......................................................................................</t>
  </si>
  <si>
    <t>........- สแกนเอกสารระเบียบวาระการประชุมให้เป็นดิจิตอลไฟล์และเก็บเข้าแฟ้ม.............................................</t>
  </si>
  <si>
    <t>ทราบ/ดำเนินการ</t>
  </si>
  <si>
    <t xml:space="preserve"> - จัดทำหนังสือเวียนให้ผู้เกี่ยวข้อง</t>
  </si>
  <si>
    <t>จัดส่งและเก็บเอกสารการประชุม</t>
  </si>
  <si>
    <t xml:space="preserve"> - ส่งเรื่องเดิมและมติให้หน่วยงาน</t>
  </si>
  <si>
    <t>เจ้าของเรื่อง</t>
  </si>
  <si>
    <t xml:space="preserve"> - สแกนเอกสารระเบียบวาระการ</t>
  </si>
  <si>
    <t>ประชุมให้เป็นดิจิตอลไฟล์และเก็บ</t>
  </si>
  <si>
    <t>เข้าแฟ้ม</t>
  </si>
  <si>
    <t>57,600 นาที</t>
  </si>
  <si>
    <t>1,440 นาที / ครั้ง</t>
  </si>
  <si>
    <t>1,950 นาที / ครั้ง</t>
  </si>
  <si>
    <t>78,000 นาที</t>
  </si>
  <si>
    <t>240 นาที / ครั้ง</t>
  </si>
  <si>
    <t>9,600 นาที</t>
  </si>
  <si>
    <t>390 นาที / ครั้ง</t>
  </si>
  <si>
    <t>14,040 นาที</t>
  </si>
  <si>
    <t>15,600 นาที</t>
  </si>
  <si>
    <t xml:space="preserve">     รับผิดชอบด้านการประชุมต่างๆ ของ อ.อ.ป. จัดทำฐานข้อมูลคณะกรรมการบรหารกิจการของ อ.อ.ป. จัดทำระบบ</t>
  </si>
  <si>
    <t>จัดเก็บและสืบค้นเอกสารการประชุม จัดการระบบการขอใช้ห้องประชุมให้ดีมีประสิทธิภาพ ประสานติดตามเร่งรัดการ</t>
  </si>
  <si>
    <t xml:space="preserve">ดำเนินงานตามนโยบายและมติที่ประชุมของ อ.อ.ป. ทั้งหน่วยงานภายในและภายนอก </t>
  </si>
  <si>
    <t>ประเภทและ</t>
  </si>
  <si>
    <t>จำนวนบุคลากร</t>
  </si>
  <si>
    <t>จ้าง</t>
  </si>
  <si>
    <t>เหมา</t>
  </si>
  <si>
    <t>จำนวน</t>
  </si>
  <si>
    <t>อัตรากำลัง</t>
  </si>
  <si>
    <t>ที่ต้องการ</t>
  </si>
  <si>
    <t>230*390 = 89700 นาที</t>
  </si>
  <si>
    <t xml:space="preserve">1. ประสานและจัดเตรียมการประชุม </t>
  </si>
  <si>
    <t>2. ดำเนินการประชุมและจัดทำรายงานการประชุม</t>
  </si>
  <si>
    <t>แบบฟอร์มที่ 1 การศึกษาการทำงาน (Work Study)</t>
  </si>
  <si>
    <t>.3. จัดส่งและเก็บเอกสารการประชุม</t>
  </si>
  <si>
    <t>แบบฟอร์มที่ 4 วิเคราะห์ความต้องการกำลังคน (แบบสรุปความต้องการกำลังคนขั้นต้น)</t>
  </si>
  <si>
    <t>แบบฟอร์มที่ 2 การศึกษาการทำงาน (Work Study)</t>
  </si>
  <si>
    <t>แบบฟอร์มที่ 3  การวิเคราะห์ภาระงานเพื่อกำหนดความต้องการอัตรากำลัง</t>
  </si>
  <si>
    <t>งาน .....งานการประชุม...................................................</t>
  </si>
  <si>
    <t>ผู้ให้ข้อมูล ........นายธีรศักดิ์  ปานเนียม..........................</t>
  </si>
  <si>
    <t>สำนัก....อำนวยการ..........................................................</t>
  </si>
  <si>
    <t>ชื่อกระบวนงาน  1. ประสานและจัดเตรียมการประชุม</t>
  </si>
  <si>
    <t>ชื่อหน่วยนับ
(ครั้ง/อัน/ฉบับ ฯลฯ)</t>
  </si>
  <si>
    <t>เวลามาตรฐานหรือ</t>
  </si>
  <si>
    <t>ปฏิบัติงานต่อ</t>
  </si>
  <si>
    <t>หน่วยนับ</t>
  </si>
  <si>
    <t>(1x2)</t>
  </si>
  <si>
    <t>(3/89700)</t>
  </si>
  <si>
    <t>ชื่อกระบวนงาน  2. ดำเนินการประชุมและจัดทำรายงานการประชุม</t>
  </si>
  <si>
    <t>ชื่อกระบวนงาน  3. จัดส่งและเก็บเอกสารการประชุม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</si>
</sst>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0.00000"/>
    <numFmt numFmtId="188" formatCode="0.0000"/>
    <numFmt numFmtId="189" formatCode="_-* #,##0.00000_-;\-* #,##0.00000_-;_-* &quot;-&quot;??_-;_-@_-"/>
    <numFmt numFmtId="190" formatCode="_-* #,##0_-;\-* #,##0_-;_-* &quot;-&quot;??_-;_-@_-"/>
    <numFmt numFmtId="191" formatCode="0.000"/>
  </numFmts>
  <fonts count="13" x14ac:knownFonts="1">
    <font>
      <sz val="11"/>
      <color theme="1"/>
      <name val="Tahoma"/>
      <family val="2"/>
      <charset val="222"/>
      <scheme val="minor"/>
    </font>
    <font>
      <sz val="16"/>
      <color indexed="8"/>
      <name val="TH SarabunPSK"/>
      <family val="2"/>
    </font>
    <font>
      <sz val="16"/>
      <color indexed="10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4"/>
      <color theme="0"/>
      <name val="TH SarabunPSK"/>
      <family val="2"/>
    </font>
    <font>
      <b/>
      <sz val="14"/>
      <color theme="1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  <font>
      <sz val="1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08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2" borderId="6" xfId="0" applyFont="1" applyFill="1" applyBorder="1"/>
    <xf numFmtId="0" fontId="6" fillId="2" borderId="7" xfId="0" applyFont="1" applyFill="1" applyBorder="1"/>
    <xf numFmtId="0" fontId="6" fillId="2" borderId="8" xfId="0" applyFont="1" applyFill="1" applyBorder="1"/>
    <xf numFmtId="0" fontId="7" fillId="0" borderId="0" xfId="0" applyFont="1"/>
    <xf numFmtId="0" fontId="7" fillId="0" borderId="0" xfId="0" applyFont="1" applyBorder="1"/>
    <xf numFmtId="0" fontId="7" fillId="0" borderId="9" xfId="0" applyFont="1" applyBorder="1" applyAlignment="1">
      <alignment horizontal="center"/>
    </xf>
    <xf numFmtId="0" fontId="7" fillId="0" borderId="11" xfId="0" applyFont="1" applyBorder="1"/>
    <xf numFmtId="0" fontId="6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"/>
    </xf>
    <xf numFmtId="2" fontId="7" fillId="0" borderId="11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43" fontId="7" fillId="0" borderId="11" xfId="1" applyFont="1" applyBorder="1" applyAlignment="1">
      <alignment horizontal="center"/>
    </xf>
    <xf numFmtId="3" fontId="7" fillId="0" borderId="11" xfId="0" applyNumberFormat="1" applyFont="1" applyBorder="1" applyAlignment="1">
      <alignment horizontal="center"/>
    </xf>
    <xf numFmtId="0" fontId="7" fillId="0" borderId="9" xfId="0" applyFont="1" applyBorder="1"/>
    <xf numFmtId="0" fontId="6" fillId="0" borderId="0" xfId="0" applyFont="1" applyAlignment="1">
      <alignment horizontal="center"/>
    </xf>
    <xf numFmtId="0" fontId="8" fillId="0" borderId="11" xfId="0" applyFont="1" applyBorder="1" applyAlignment="1">
      <alignment horizontal="center"/>
    </xf>
    <xf numFmtId="1" fontId="8" fillId="0" borderId="1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4" fillId="0" borderId="9" xfId="0" applyFont="1" applyBorder="1" applyAlignment="1">
      <alignment horizontal="center"/>
    </xf>
    <xf numFmtId="0" fontId="4" fillId="0" borderId="11" xfId="0" applyFont="1" applyBorder="1"/>
    <xf numFmtId="3" fontId="4" fillId="0" borderId="11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43" fontId="4" fillId="0" borderId="11" xfId="1" applyFont="1" applyBorder="1" applyAlignment="1">
      <alignment horizontal="center"/>
    </xf>
    <xf numFmtId="0" fontId="4" fillId="0" borderId="9" xfId="0" applyFont="1" applyBorder="1"/>
    <xf numFmtId="187" fontId="4" fillId="0" borderId="11" xfId="0" applyNumberFormat="1" applyFont="1" applyBorder="1" applyAlignment="1">
      <alignment horizontal="center"/>
    </xf>
    <xf numFmtId="188" fontId="7" fillId="0" borderId="11" xfId="0" applyNumberFormat="1" applyFont="1" applyBorder="1" applyAlignment="1">
      <alignment horizontal="center"/>
    </xf>
    <xf numFmtId="187" fontId="7" fillId="0" borderId="9" xfId="0" applyNumberFormat="1" applyFont="1" applyBorder="1" applyAlignment="1">
      <alignment horizontal="center"/>
    </xf>
    <xf numFmtId="187" fontId="7" fillId="0" borderId="11" xfId="0" applyNumberFormat="1" applyFont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189" fontId="7" fillId="0" borderId="11" xfId="0" applyNumberFormat="1" applyFont="1" applyBorder="1" applyAlignment="1">
      <alignment horizontal="center"/>
    </xf>
    <xf numFmtId="189" fontId="10" fillId="0" borderId="11" xfId="0" applyNumberFormat="1" applyFont="1" applyBorder="1" applyAlignment="1">
      <alignment horizontal="center"/>
    </xf>
    <xf numFmtId="187" fontId="7" fillId="0" borderId="11" xfId="0" applyNumberFormat="1" applyFont="1" applyBorder="1"/>
    <xf numFmtId="0" fontId="4" fillId="0" borderId="10" xfId="0" applyFont="1" applyBorder="1" applyAlignment="1">
      <alignment horizontal="center"/>
    </xf>
    <xf numFmtId="187" fontId="9" fillId="0" borderId="9" xfId="0" applyNumberFormat="1" applyFont="1" applyBorder="1" applyAlignment="1">
      <alignment horizontal="center"/>
    </xf>
    <xf numFmtId="189" fontId="9" fillId="0" borderId="9" xfId="0" applyNumberFormat="1" applyFont="1" applyBorder="1" applyAlignment="1">
      <alignment horizontal="center"/>
    </xf>
    <xf numFmtId="189" fontId="7" fillId="0" borderId="11" xfId="0" applyNumberFormat="1" applyFont="1" applyBorder="1"/>
    <xf numFmtId="0" fontId="7" fillId="0" borderId="1" xfId="0" applyFont="1" applyBorder="1" applyAlignment="1"/>
    <xf numFmtId="190" fontId="10" fillId="0" borderId="10" xfId="1" applyNumberFormat="1" applyFont="1" applyBorder="1"/>
    <xf numFmtId="189" fontId="10" fillId="0" borderId="10" xfId="1" applyNumberFormat="1" applyFont="1" applyBorder="1"/>
    <xf numFmtId="187" fontId="10" fillId="0" borderId="11" xfId="0" applyNumberFormat="1" applyFont="1" applyBorder="1" applyAlignment="1">
      <alignment horizontal="center"/>
    </xf>
    <xf numFmtId="190" fontId="10" fillId="0" borderId="11" xfId="1" applyNumberFormat="1" applyFont="1" applyBorder="1" applyAlignment="1">
      <alignment horizontal="center"/>
    </xf>
    <xf numFmtId="189" fontId="10" fillId="0" borderId="11" xfId="1" applyNumberFormat="1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1" xfId="0" applyFont="1" applyBorder="1"/>
    <xf numFmtId="187" fontId="10" fillId="0" borderId="11" xfId="0" applyNumberFormat="1" applyFont="1" applyBorder="1" applyAlignment="1">
      <alignment horizontal="right"/>
    </xf>
    <xf numFmtId="0" fontId="7" fillId="0" borderId="1" xfId="0" applyFont="1" applyBorder="1" applyAlignment="1">
      <alignment horizontal="left" vertical="center"/>
    </xf>
    <xf numFmtId="0" fontId="9" fillId="2" borderId="9" xfId="0" applyFont="1" applyFill="1" applyBorder="1"/>
    <xf numFmtId="189" fontId="11" fillId="0" borderId="9" xfId="0" applyNumberFormat="1" applyFont="1" applyBorder="1"/>
    <xf numFmtId="0" fontId="11" fillId="0" borderId="9" xfId="0" applyFont="1" applyBorder="1" applyAlignment="1">
      <alignment horizontal="center"/>
    </xf>
    <xf numFmtId="190" fontId="9" fillId="0" borderId="9" xfId="1" applyNumberFormat="1" applyFont="1" applyBorder="1" applyAlignment="1">
      <alignment horizontal="center"/>
    </xf>
    <xf numFmtId="190" fontId="6" fillId="0" borderId="0" xfId="1" applyNumberFormat="1" applyFont="1" applyAlignment="1">
      <alignment horizontal="center"/>
    </xf>
    <xf numFmtId="190" fontId="6" fillId="0" borderId="0" xfId="1" applyNumberFormat="1" applyFont="1"/>
    <xf numFmtId="190" fontId="11" fillId="0" borderId="9" xfId="1" applyNumberFormat="1" applyFont="1" applyBorder="1"/>
    <xf numFmtId="190" fontId="11" fillId="2" borderId="9" xfId="1" applyNumberFormat="1" applyFont="1" applyFill="1" applyBorder="1"/>
    <xf numFmtId="190" fontId="7" fillId="0" borderId="0" xfId="1" applyNumberFormat="1" applyFont="1"/>
    <xf numFmtId="189" fontId="11" fillId="0" borderId="9" xfId="1" applyNumberFormat="1" applyFont="1" applyBorder="1"/>
    <xf numFmtId="189" fontId="11" fillId="0" borderId="9" xfId="1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/>
    </xf>
    <xf numFmtId="190" fontId="7" fillId="2" borderId="10" xfId="1" applyNumberFormat="1" applyFont="1" applyFill="1" applyBorder="1" applyAlignment="1">
      <alignment horizontal="center" vertical="center"/>
    </xf>
    <xf numFmtId="190" fontId="7" fillId="2" borderId="11" xfId="1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189" fontId="6" fillId="0" borderId="0" xfId="0" applyNumberFormat="1" applyFont="1"/>
    <xf numFmtId="191" fontId="7" fillId="0" borderId="0" xfId="0" applyNumberFormat="1" applyFont="1" applyBorder="1"/>
    <xf numFmtId="0" fontId="7" fillId="0" borderId="0" xfId="0" applyFont="1" applyAlignment="1"/>
    <xf numFmtId="0" fontId="7" fillId="0" borderId="0" xfId="0" applyFont="1" applyAlignment="1">
      <alignment horizontal="center"/>
    </xf>
    <xf numFmtId="191" fontId="7" fillId="0" borderId="0" xfId="0" applyNumberFormat="1" applyFont="1" applyAlignment="1"/>
    <xf numFmtId="0" fontId="12" fillId="0" borderId="0" xfId="0" applyFont="1" applyAlignment="1">
      <alignment horizontal="left" indent="8"/>
    </xf>
    <xf numFmtId="0" fontId="12" fillId="0" borderId="0" xfId="0" applyFont="1"/>
    <xf numFmtId="0" fontId="7" fillId="2" borderId="10" xfId="0" applyFont="1" applyFill="1" applyBorder="1" applyAlignment="1">
      <alignment horizontal="center" vertical="center" wrapText="1"/>
    </xf>
    <xf numFmtId="187" fontId="7" fillId="0" borderId="0" xfId="0" applyNumberFormat="1" applyFont="1" applyBorder="1"/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F6" sqref="F6"/>
    </sheetView>
  </sheetViews>
  <sheetFormatPr defaultColWidth="9.09765625" defaultRowHeight="21" x14ac:dyDescent="0.4"/>
  <cols>
    <col min="1" max="3" width="9.09765625" style="1"/>
    <col min="4" max="4" width="18.59765625" style="1" customWidth="1"/>
    <col min="5" max="7" width="9.09765625" style="1"/>
    <col min="8" max="8" width="9.5" style="1" customWidth="1"/>
    <col min="9" max="9" width="14.19921875" style="1" customWidth="1"/>
    <col min="10" max="16384" width="9.09765625" style="1"/>
  </cols>
  <sheetData>
    <row r="1" spans="1:10" x14ac:dyDescent="0.4">
      <c r="A1" s="87" t="s">
        <v>87</v>
      </c>
      <c r="B1" s="87"/>
      <c r="C1" s="87"/>
      <c r="D1" s="87"/>
      <c r="E1" s="87"/>
      <c r="F1" s="87"/>
      <c r="G1" s="87"/>
      <c r="H1" s="87"/>
    </row>
    <row r="2" spans="1:10" x14ac:dyDescent="0.4">
      <c r="A2" s="87" t="s">
        <v>15</v>
      </c>
      <c r="B2" s="87"/>
      <c r="C2" s="87"/>
      <c r="D2" s="87"/>
      <c r="E2" s="87"/>
      <c r="F2" s="87"/>
      <c r="G2" s="87"/>
      <c r="H2" s="87"/>
    </row>
    <row r="3" spans="1:10" x14ac:dyDescent="0.4">
      <c r="A3" s="15"/>
      <c r="B3" s="15"/>
      <c r="C3" s="15"/>
      <c r="D3" s="15"/>
      <c r="E3" s="15"/>
      <c r="F3" s="15"/>
      <c r="G3" s="15"/>
      <c r="H3" s="15"/>
    </row>
    <row r="4" spans="1:10" s="80" customFormat="1" ht="18" x14ac:dyDescent="0.35">
      <c r="A4" s="27" t="s">
        <v>94</v>
      </c>
      <c r="C4" s="81"/>
      <c r="D4" s="81"/>
      <c r="G4" s="82"/>
    </row>
    <row r="5" spans="1:10" s="80" customFormat="1" ht="18" x14ac:dyDescent="0.35">
      <c r="A5" s="28" t="s">
        <v>92</v>
      </c>
      <c r="C5" s="81"/>
      <c r="D5" s="81"/>
      <c r="G5" s="82"/>
      <c r="J5" s="83"/>
    </row>
    <row r="6" spans="1:10" s="80" customFormat="1" ht="18" x14ac:dyDescent="0.35">
      <c r="A6" s="28" t="s">
        <v>93</v>
      </c>
      <c r="C6" s="81"/>
      <c r="D6" s="81"/>
      <c r="G6" s="82"/>
      <c r="J6" s="84"/>
    </row>
    <row r="8" spans="1:10" x14ac:dyDescent="0.4">
      <c r="A8" s="8" t="s">
        <v>2</v>
      </c>
      <c r="B8" s="9"/>
      <c r="C8" s="9"/>
      <c r="D8" s="9"/>
      <c r="E8" s="9"/>
      <c r="F8" s="9"/>
      <c r="G8" s="9"/>
      <c r="H8" s="10"/>
    </row>
    <row r="9" spans="1:10" x14ac:dyDescent="0.4">
      <c r="A9" s="2" t="s">
        <v>74</v>
      </c>
      <c r="B9" s="3"/>
      <c r="C9" s="3"/>
      <c r="D9" s="3"/>
      <c r="E9" s="3"/>
      <c r="F9" s="3"/>
      <c r="G9" s="3"/>
      <c r="H9" s="4"/>
    </row>
    <row r="10" spans="1:10" x14ac:dyDescent="0.4">
      <c r="A10" s="2" t="s">
        <v>75</v>
      </c>
      <c r="B10" s="3"/>
      <c r="C10" s="3"/>
      <c r="D10" s="3"/>
      <c r="E10" s="3"/>
      <c r="F10" s="3"/>
      <c r="G10" s="3"/>
      <c r="H10" s="4"/>
    </row>
    <row r="11" spans="1:10" x14ac:dyDescent="0.4">
      <c r="A11" s="5" t="s">
        <v>76</v>
      </c>
      <c r="B11" s="6"/>
      <c r="C11" s="6"/>
      <c r="D11" s="6"/>
      <c r="E11" s="6"/>
      <c r="F11" s="6"/>
      <c r="G11" s="6"/>
      <c r="H11" s="7"/>
    </row>
    <row r="13" spans="1:10" x14ac:dyDescent="0.4">
      <c r="A13" s="8" t="s">
        <v>1</v>
      </c>
      <c r="B13" s="9"/>
      <c r="C13" s="9"/>
      <c r="D13" s="9"/>
      <c r="E13" s="9"/>
      <c r="F13" s="9"/>
      <c r="G13" s="9"/>
      <c r="H13" s="10"/>
    </row>
    <row r="14" spans="1:10" x14ac:dyDescent="0.4">
      <c r="A14" s="2" t="s">
        <v>85</v>
      </c>
      <c r="B14" s="3"/>
      <c r="C14" s="3"/>
      <c r="D14" s="3"/>
      <c r="E14" s="3"/>
      <c r="F14" s="3"/>
      <c r="G14" s="3"/>
      <c r="H14" s="4"/>
    </row>
    <row r="15" spans="1:10" x14ac:dyDescent="0.4">
      <c r="A15" s="2" t="s">
        <v>86</v>
      </c>
      <c r="B15" s="3"/>
      <c r="C15" s="3"/>
      <c r="D15" s="3"/>
      <c r="E15" s="3"/>
      <c r="F15" s="3"/>
      <c r="G15" s="3"/>
      <c r="H15" s="4"/>
    </row>
    <row r="16" spans="1:10" x14ac:dyDescent="0.4">
      <c r="A16" s="2" t="s">
        <v>88</v>
      </c>
      <c r="B16" s="3"/>
      <c r="C16" s="3"/>
      <c r="D16" s="3"/>
      <c r="E16" s="3"/>
      <c r="F16" s="3"/>
      <c r="G16" s="3"/>
      <c r="H16" s="4"/>
    </row>
    <row r="17" spans="1:8" x14ac:dyDescent="0.4">
      <c r="A17" s="2"/>
      <c r="B17" s="3"/>
      <c r="C17" s="3"/>
      <c r="D17" s="3"/>
      <c r="E17" s="3"/>
      <c r="F17" s="3"/>
      <c r="G17" s="3"/>
      <c r="H17" s="4"/>
    </row>
    <row r="18" spans="1:8" x14ac:dyDescent="0.4">
      <c r="A18" s="2"/>
      <c r="B18" s="3"/>
      <c r="C18" s="3"/>
      <c r="D18" s="3"/>
      <c r="E18" s="3"/>
      <c r="F18" s="3"/>
      <c r="G18" s="3"/>
      <c r="H18" s="4"/>
    </row>
    <row r="19" spans="1:8" x14ac:dyDescent="0.4">
      <c r="A19" s="2"/>
      <c r="B19" s="3"/>
      <c r="C19" s="3"/>
      <c r="D19" s="3"/>
      <c r="E19" s="3"/>
      <c r="F19" s="3"/>
      <c r="G19" s="3"/>
      <c r="H19" s="4"/>
    </row>
    <row r="20" spans="1:8" x14ac:dyDescent="0.4">
      <c r="A20" s="2"/>
      <c r="B20" s="3"/>
      <c r="C20" s="3"/>
      <c r="D20" s="3"/>
      <c r="E20" s="3"/>
      <c r="F20" s="3"/>
      <c r="G20" s="3"/>
      <c r="H20" s="4"/>
    </row>
    <row r="21" spans="1:8" x14ac:dyDescent="0.4">
      <c r="A21" s="2"/>
      <c r="B21" s="3"/>
      <c r="C21" s="3"/>
      <c r="D21" s="3"/>
      <c r="E21" s="3"/>
      <c r="F21" s="3"/>
      <c r="G21" s="3"/>
      <c r="H21" s="4"/>
    </row>
    <row r="22" spans="1:8" x14ac:dyDescent="0.4">
      <c r="A22" s="2"/>
      <c r="B22" s="3"/>
      <c r="C22" s="3"/>
      <c r="D22" s="3"/>
      <c r="E22" s="3"/>
      <c r="F22" s="3"/>
      <c r="G22" s="3"/>
      <c r="H22" s="4"/>
    </row>
    <row r="23" spans="1:8" x14ac:dyDescent="0.4">
      <c r="A23" s="2"/>
      <c r="B23" s="3"/>
      <c r="C23" s="3"/>
      <c r="D23" s="3"/>
      <c r="E23" s="3"/>
      <c r="F23" s="3"/>
      <c r="G23" s="3"/>
      <c r="H23" s="4"/>
    </row>
    <row r="24" spans="1:8" x14ac:dyDescent="0.4">
      <c r="A24" s="2"/>
      <c r="B24" s="3"/>
      <c r="C24" s="3"/>
      <c r="D24" s="3"/>
      <c r="E24" s="3"/>
      <c r="F24" s="3"/>
      <c r="G24" s="3"/>
      <c r="H24" s="4"/>
    </row>
    <row r="25" spans="1:8" x14ac:dyDescent="0.4">
      <c r="A25" s="2"/>
      <c r="B25" s="3"/>
      <c r="C25" s="3"/>
      <c r="D25" s="3"/>
      <c r="E25" s="3"/>
      <c r="F25" s="3"/>
      <c r="G25" s="3"/>
      <c r="H25" s="4"/>
    </row>
    <row r="26" spans="1:8" x14ac:dyDescent="0.4">
      <c r="A26" s="2"/>
      <c r="B26" s="3"/>
      <c r="C26" s="3"/>
      <c r="D26" s="3"/>
      <c r="E26" s="3"/>
      <c r="F26" s="3"/>
      <c r="G26" s="3"/>
      <c r="H26" s="4"/>
    </row>
    <row r="27" spans="1:8" x14ac:dyDescent="0.4">
      <c r="A27" s="5"/>
      <c r="B27" s="6"/>
      <c r="C27" s="6"/>
      <c r="D27" s="6"/>
      <c r="E27" s="6"/>
      <c r="F27" s="6"/>
      <c r="G27" s="6"/>
      <c r="H27" s="7"/>
    </row>
  </sheetData>
  <mergeCells count="2">
    <mergeCell ref="A1:H1"/>
    <mergeCell ref="A2:H2"/>
  </mergeCells>
  <printOptions horizontalCentered="1"/>
  <pageMargins left="0.23622047244094491" right="0.23622047244094491" top="0.95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0"/>
  <sheetViews>
    <sheetView workbookViewId="0">
      <selection activeCell="A4" sqref="A4:XFD6"/>
    </sheetView>
  </sheetViews>
  <sheetFormatPr defaultColWidth="9.09765625" defaultRowHeight="21" x14ac:dyDescent="0.4"/>
  <cols>
    <col min="1" max="3" width="9.09765625" style="1"/>
    <col min="4" max="4" width="18.59765625" style="1" customWidth="1"/>
    <col min="5" max="7" width="9.09765625" style="1"/>
    <col min="8" max="8" width="12.5" style="1" customWidth="1"/>
    <col min="9" max="9" width="14.19921875" style="1" customWidth="1"/>
    <col min="10" max="16384" width="9.09765625" style="1"/>
  </cols>
  <sheetData>
    <row r="1" spans="1:10" x14ac:dyDescent="0.4">
      <c r="A1" s="87" t="s">
        <v>90</v>
      </c>
      <c r="B1" s="87"/>
      <c r="C1" s="87"/>
      <c r="D1" s="87"/>
      <c r="E1" s="87"/>
      <c r="F1" s="87"/>
      <c r="G1" s="87"/>
      <c r="H1" s="87"/>
    </row>
    <row r="2" spans="1:10" x14ac:dyDescent="0.4">
      <c r="A2" s="87" t="s">
        <v>14</v>
      </c>
      <c r="B2" s="87"/>
      <c r="C2" s="87"/>
      <c r="D2" s="87"/>
      <c r="E2" s="87"/>
      <c r="F2" s="87"/>
      <c r="G2" s="87"/>
      <c r="H2" s="87"/>
    </row>
    <row r="3" spans="1:10" x14ac:dyDescent="0.4">
      <c r="A3" s="15"/>
      <c r="B3" s="15"/>
      <c r="C3" s="15"/>
      <c r="D3" s="15"/>
      <c r="E3" s="15"/>
      <c r="F3" s="15"/>
      <c r="G3" s="15"/>
      <c r="H3" s="15"/>
    </row>
    <row r="4" spans="1:10" s="80" customFormat="1" ht="18" x14ac:dyDescent="0.35">
      <c r="A4" s="27" t="s">
        <v>94</v>
      </c>
      <c r="C4" s="81"/>
      <c r="D4" s="81"/>
      <c r="G4" s="82"/>
    </row>
    <row r="5" spans="1:10" s="80" customFormat="1" ht="18" x14ac:dyDescent="0.35">
      <c r="A5" s="28" t="s">
        <v>92</v>
      </c>
      <c r="C5" s="81"/>
      <c r="D5" s="81"/>
      <c r="G5" s="82"/>
      <c r="J5" s="83"/>
    </row>
    <row r="6" spans="1:10" s="80" customFormat="1" ht="18" x14ac:dyDescent="0.35">
      <c r="A6" s="28" t="s">
        <v>93</v>
      </c>
      <c r="C6" s="81"/>
      <c r="D6" s="81"/>
      <c r="G6" s="82"/>
      <c r="J6" s="84"/>
    </row>
    <row r="7" spans="1:10" s="3" customFormat="1" x14ac:dyDescent="0.4"/>
    <row r="8" spans="1:10" s="3" customFormat="1" x14ac:dyDescent="0.4">
      <c r="A8" s="8" t="s">
        <v>1</v>
      </c>
      <c r="B8" s="9"/>
      <c r="C8" s="9"/>
      <c r="D8" s="9"/>
      <c r="E8" s="9"/>
      <c r="F8" s="9"/>
      <c r="G8" s="9"/>
      <c r="H8" s="10"/>
    </row>
    <row r="9" spans="1:10" s="3" customFormat="1" x14ac:dyDescent="0.4">
      <c r="A9" s="2" t="s">
        <v>23</v>
      </c>
      <c r="H9" s="4"/>
    </row>
    <row r="10" spans="1:10" s="3" customFormat="1" x14ac:dyDescent="0.4">
      <c r="A10" s="2"/>
      <c r="H10" s="4"/>
    </row>
    <row r="11" spans="1:10" s="3" customFormat="1" x14ac:dyDescent="0.4">
      <c r="A11" s="2" t="s">
        <v>4</v>
      </c>
      <c r="H11" s="4"/>
    </row>
    <row r="12" spans="1:10" s="3" customFormat="1" x14ac:dyDescent="0.4">
      <c r="A12" s="2" t="s">
        <v>43</v>
      </c>
      <c r="H12" s="4"/>
    </row>
    <row r="13" spans="1:10" s="3" customFormat="1" x14ac:dyDescent="0.4">
      <c r="A13" s="5"/>
      <c r="B13" s="6"/>
      <c r="C13" s="6"/>
      <c r="D13" s="6"/>
      <c r="E13" s="6"/>
      <c r="F13" s="6"/>
      <c r="G13" s="6"/>
      <c r="H13" s="7"/>
    </row>
    <row r="14" spans="1:10" s="3" customFormat="1" x14ac:dyDescent="0.4"/>
    <row r="15" spans="1:10" s="3" customFormat="1" x14ac:dyDescent="0.4">
      <c r="A15" s="8" t="s">
        <v>3</v>
      </c>
      <c r="B15" s="9"/>
      <c r="C15" s="9"/>
      <c r="D15" s="9"/>
      <c r="E15" s="9"/>
      <c r="F15" s="9"/>
      <c r="G15" s="9"/>
      <c r="H15" s="10"/>
    </row>
    <row r="16" spans="1:10" x14ac:dyDescent="0.4">
      <c r="A16" s="2" t="s">
        <v>26</v>
      </c>
      <c r="B16" s="3"/>
      <c r="C16" s="3"/>
      <c r="D16" s="3"/>
      <c r="E16" s="3"/>
      <c r="F16" s="3"/>
      <c r="G16" s="3"/>
      <c r="H16" s="4"/>
    </row>
    <row r="17" spans="1:8" x14ac:dyDescent="0.4">
      <c r="A17" s="2" t="s">
        <v>27</v>
      </c>
      <c r="B17" s="3"/>
      <c r="C17" s="3"/>
      <c r="D17" s="3"/>
      <c r="E17" s="3"/>
      <c r="F17" s="3"/>
      <c r="G17" s="3"/>
      <c r="H17" s="4"/>
    </row>
    <row r="18" spans="1:8" x14ac:dyDescent="0.4">
      <c r="A18" s="2" t="s">
        <v>25</v>
      </c>
      <c r="B18" s="3"/>
      <c r="C18" s="3"/>
      <c r="D18" s="3"/>
      <c r="E18" s="3"/>
      <c r="F18" s="3"/>
      <c r="G18" s="3"/>
      <c r="H18" s="4"/>
    </row>
    <row r="19" spans="1:8" x14ac:dyDescent="0.4">
      <c r="A19" s="2" t="s">
        <v>41</v>
      </c>
      <c r="B19" s="3"/>
      <c r="C19" s="3"/>
      <c r="D19" s="3"/>
      <c r="E19" s="3"/>
      <c r="F19" s="3"/>
      <c r="G19" s="3"/>
      <c r="H19" s="4"/>
    </row>
    <row r="20" spans="1:8" s="3" customFormat="1" x14ac:dyDescent="0.4">
      <c r="A20" s="2"/>
      <c r="H20" s="4"/>
    </row>
    <row r="21" spans="1:8" s="3" customFormat="1" x14ac:dyDescent="0.4">
      <c r="A21" s="2"/>
      <c r="H21" s="4"/>
    </row>
    <row r="22" spans="1:8" s="3" customFormat="1" x14ac:dyDescent="0.4">
      <c r="A22" s="2"/>
      <c r="H22" s="4"/>
    </row>
    <row r="23" spans="1:8" s="3" customFormat="1" x14ac:dyDescent="0.4">
      <c r="A23" s="2"/>
      <c r="H23" s="4"/>
    </row>
    <row r="24" spans="1:8" s="3" customFormat="1" x14ac:dyDescent="0.4">
      <c r="A24" s="2"/>
      <c r="H24" s="4"/>
    </row>
    <row r="25" spans="1:8" s="3" customFormat="1" x14ac:dyDescent="0.4">
      <c r="A25" s="2"/>
      <c r="H25" s="4"/>
    </row>
    <row r="26" spans="1:8" s="3" customFormat="1" x14ac:dyDescent="0.4">
      <c r="A26" s="2"/>
      <c r="H26" s="4"/>
    </row>
    <row r="27" spans="1:8" s="3" customFormat="1" x14ac:dyDescent="0.4">
      <c r="A27" s="2"/>
      <c r="H27" s="4"/>
    </row>
    <row r="28" spans="1:8" s="3" customFormat="1" x14ac:dyDescent="0.4">
      <c r="A28" s="2"/>
      <c r="H28" s="4"/>
    </row>
    <row r="29" spans="1:8" s="3" customFormat="1" x14ac:dyDescent="0.4">
      <c r="A29" s="2"/>
      <c r="H29" s="4"/>
    </row>
    <row r="30" spans="1:8" s="3" customFormat="1" x14ac:dyDescent="0.4">
      <c r="A30" s="2"/>
      <c r="H30" s="4"/>
    </row>
    <row r="31" spans="1:8" s="3" customFormat="1" x14ac:dyDescent="0.4">
      <c r="A31" s="5"/>
      <c r="B31" s="6"/>
      <c r="C31" s="6"/>
      <c r="D31" s="6"/>
      <c r="E31" s="6"/>
      <c r="F31" s="6"/>
      <c r="G31" s="6"/>
      <c r="H31" s="7"/>
    </row>
    <row r="32" spans="1:8" s="3" customFormat="1" x14ac:dyDescent="0.4"/>
    <row r="33" s="3" customFormat="1" x14ac:dyDescent="0.4"/>
    <row r="34" s="3" customFormat="1" x14ac:dyDescent="0.4"/>
    <row r="35" s="3" customFormat="1" x14ac:dyDescent="0.4"/>
    <row r="36" s="3" customFormat="1" x14ac:dyDescent="0.4"/>
    <row r="37" s="3" customFormat="1" x14ac:dyDescent="0.4"/>
    <row r="38" s="3" customFormat="1" x14ac:dyDescent="0.4"/>
    <row r="39" s="3" customFormat="1" x14ac:dyDescent="0.4"/>
    <row r="40" s="3" customFormat="1" x14ac:dyDescent="0.4"/>
    <row r="41" s="3" customFormat="1" x14ac:dyDescent="0.4"/>
    <row r="42" s="3" customFormat="1" x14ac:dyDescent="0.4"/>
    <row r="43" s="3" customFormat="1" x14ac:dyDescent="0.4"/>
    <row r="44" s="3" customFormat="1" x14ac:dyDescent="0.4"/>
    <row r="45" s="3" customFormat="1" x14ac:dyDescent="0.4"/>
    <row r="46" s="3" customFormat="1" x14ac:dyDescent="0.4"/>
    <row r="47" s="3" customFormat="1" x14ac:dyDescent="0.4"/>
    <row r="48" s="3" customFormat="1" x14ac:dyDescent="0.4"/>
    <row r="49" s="3" customFormat="1" x14ac:dyDescent="0.4"/>
    <row r="50" s="3" customFormat="1" x14ac:dyDescent="0.4"/>
    <row r="51" s="3" customFormat="1" x14ac:dyDescent="0.4"/>
    <row r="52" s="3" customFormat="1" x14ac:dyDescent="0.4"/>
    <row r="53" s="3" customFormat="1" x14ac:dyDescent="0.4"/>
    <row r="54" s="3" customFormat="1" x14ac:dyDescent="0.4"/>
    <row r="55" s="3" customFormat="1" x14ac:dyDescent="0.4"/>
    <row r="56" s="3" customFormat="1" x14ac:dyDescent="0.4"/>
    <row r="57" s="3" customFormat="1" x14ac:dyDescent="0.4"/>
    <row r="58" s="3" customFormat="1" x14ac:dyDescent="0.4"/>
    <row r="59" s="3" customFormat="1" x14ac:dyDescent="0.4"/>
    <row r="60" s="3" customFormat="1" x14ac:dyDescent="0.4"/>
    <row r="61" s="3" customFormat="1" x14ac:dyDescent="0.4"/>
    <row r="62" s="3" customFormat="1" x14ac:dyDescent="0.4"/>
    <row r="63" s="3" customFormat="1" x14ac:dyDescent="0.4"/>
    <row r="64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  <row r="284" s="3" customFormat="1" x14ac:dyDescent="0.4"/>
    <row r="285" s="3" customFormat="1" x14ac:dyDescent="0.4"/>
    <row r="286" s="3" customFormat="1" x14ac:dyDescent="0.4"/>
    <row r="287" s="3" customFormat="1" x14ac:dyDescent="0.4"/>
    <row r="288" s="3" customFormat="1" x14ac:dyDescent="0.4"/>
    <row r="289" s="3" customFormat="1" x14ac:dyDescent="0.4"/>
    <row r="290" s="3" customFormat="1" x14ac:dyDescent="0.4"/>
  </sheetData>
  <mergeCells count="2">
    <mergeCell ref="A1:H1"/>
    <mergeCell ref="A2:H2"/>
  </mergeCells>
  <printOptions horizontalCentered="1"/>
  <pageMargins left="0.23622047244094491" right="0.23622047244094491" top="0.99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0"/>
  <sheetViews>
    <sheetView workbookViewId="0">
      <selection sqref="A1:XFD13"/>
    </sheetView>
  </sheetViews>
  <sheetFormatPr defaultColWidth="9.09765625" defaultRowHeight="18" x14ac:dyDescent="0.35"/>
  <cols>
    <col min="1" max="1" width="4.59765625" style="27" customWidth="1"/>
    <col min="2" max="2" width="24.19921875" style="27" customWidth="1"/>
    <col min="3" max="3" width="8.19921875" style="27" customWidth="1"/>
    <col min="4" max="4" width="12.3984375" style="27" bestFit="1" customWidth="1"/>
    <col min="5" max="5" width="8.09765625" style="27" bestFit="1" customWidth="1"/>
    <col min="6" max="6" width="11.8984375" style="27" bestFit="1" customWidth="1"/>
    <col min="7" max="7" width="7.69921875" style="27" bestFit="1" customWidth="1"/>
    <col min="8" max="8" width="7.5" style="27" customWidth="1"/>
    <col min="9" max="9" width="7.69921875" style="27" customWidth="1"/>
    <col min="10" max="10" width="4.69921875" style="27" customWidth="1"/>
    <col min="11" max="16384" width="9.09765625" style="27"/>
  </cols>
  <sheetData>
    <row r="1" spans="1:10" s="11" customFormat="1" x14ac:dyDescent="0.35">
      <c r="A1" s="88" t="s">
        <v>91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s="11" customFormat="1" x14ac:dyDescent="0.35">
      <c r="B2" s="12"/>
      <c r="C2" s="69"/>
      <c r="D2" s="69"/>
      <c r="E2" s="12"/>
      <c r="F2" s="12"/>
      <c r="G2" s="79"/>
    </row>
    <row r="3" spans="1:10" s="80" customFormat="1" x14ac:dyDescent="0.35">
      <c r="A3" s="27" t="s">
        <v>94</v>
      </c>
      <c r="C3" s="81"/>
      <c r="D3" s="81"/>
      <c r="G3" s="82"/>
    </row>
    <row r="4" spans="1:10" s="80" customFormat="1" x14ac:dyDescent="0.35">
      <c r="A4" s="28" t="s">
        <v>92</v>
      </c>
      <c r="C4" s="81"/>
      <c r="D4" s="81"/>
      <c r="G4" s="82"/>
      <c r="J4" s="83"/>
    </row>
    <row r="5" spans="1:10" s="80" customFormat="1" x14ac:dyDescent="0.35">
      <c r="A5" s="28" t="s">
        <v>93</v>
      </c>
      <c r="C5" s="81"/>
      <c r="D5" s="81"/>
      <c r="G5" s="82"/>
      <c r="J5" s="84"/>
    </row>
    <row r="6" spans="1:10" s="80" customFormat="1" x14ac:dyDescent="0.35">
      <c r="C6" s="81"/>
      <c r="D6" s="81"/>
      <c r="G6" s="82"/>
      <c r="J6" s="84"/>
    </row>
    <row r="7" spans="1:10" s="11" customFormat="1" x14ac:dyDescent="0.35">
      <c r="A7" s="27" t="s">
        <v>95</v>
      </c>
      <c r="B7" s="12"/>
      <c r="C7" s="69"/>
      <c r="D7" s="69"/>
      <c r="E7" s="12"/>
      <c r="F7" s="12"/>
      <c r="G7" s="79"/>
    </row>
    <row r="8" spans="1:10" s="28" customFormat="1" x14ac:dyDescent="0.35"/>
    <row r="9" spans="1:10" s="12" customFormat="1" ht="18.75" customHeight="1" x14ac:dyDescent="0.35">
      <c r="A9" s="95" t="s">
        <v>13</v>
      </c>
      <c r="B9" s="95" t="s">
        <v>9</v>
      </c>
      <c r="C9" s="100" t="s">
        <v>96</v>
      </c>
      <c r="D9" s="85">
        <v>1</v>
      </c>
      <c r="E9" s="70">
        <v>2</v>
      </c>
      <c r="F9" s="70">
        <v>3</v>
      </c>
      <c r="G9" s="72">
        <v>4</v>
      </c>
      <c r="H9" s="89">
        <v>5</v>
      </c>
      <c r="I9" s="90"/>
      <c r="J9" s="91"/>
    </row>
    <row r="10" spans="1:10" s="12" customFormat="1" x14ac:dyDescent="0.35">
      <c r="A10" s="103"/>
      <c r="B10" s="103"/>
      <c r="C10" s="101"/>
      <c r="D10" s="71" t="s">
        <v>97</v>
      </c>
      <c r="E10" s="71" t="s">
        <v>0</v>
      </c>
      <c r="F10" s="71" t="s">
        <v>10</v>
      </c>
      <c r="G10" s="77" t="s">
        <v>81</v>
      </c>
      <c r="H10" s="97" t="s">
        <v>77</v>
      </c>
      <c r="I10" s="98"/>
      <c r="J10" s="99"/>
    </row>
    <row r="11" spans="1:10" s="12" customFormat="1" x14ac:dyDescent="0.35">
      <c r="A11" s="103"/>
      <c r="B11" s="103"/>
      <c r="C11" s="101"/>
      <c r="D11" s="71" t="s">
        <v>10</v>
      </c>
      <c r="E11" s="71" t="s">
        <v>12</v>
      </c>
      <c r="F11" s="71" t="s">
        <v>11</v>
      </c>
      <c r="G11" s="77" t="s">
        <v>82</v>
      </c>
      <c r="H11" s="92" t="s">
        <v>78</v>
      </c>
      <c r="I11" s="93"/>
      <c r="J11" s="94"/>
    </row>
    <row r="12" spans="1:10" s="12" customFormat="1" x14ac:dyDescent="0.35">
      <c r="A12" s="103"/>
      <c r="B12" s="103"/>
      <c r="C12" s="101"/>
      <c r="D12" s="71" t="s">
        <v>98</v>
      </c>
      <c r="E12" s="71"/>
      <c r="F12" s="71" t="s">
        <v>12</v>
      </c>
      <c r="G12" s="77" t="s">
        <v>83</v>
      </c>
      <c r="H12" s="95" t="s">
        <v>17</v>
      </c>
      <c r="I12" s="95" t="s">
        <v>18</v>
      </c>
      <c r="J12" s="70" t="s">
        <v>79</v>
      </c>
    </row>
    <row r="13" spans="1:10" s="12" customFormat="1" x14ac:dyDescent="0.35">
      <c r="A13" s="96"/>
      <c r="B13" s="96"/>
      <c r="C13" s="102"/>
      <c r="D13" s="40" t="s">
        <v>99</v>
      </c>
      <c r="E13" s="40"/>
      <c r="F13" s="40" t="s">
        <v>100</v>
      </c>
      <c r="G13" s="73" t="s">
        <v>101</v>
      </c>
      <c r="H13" s="96"/>
      <c r="I13" s="96"/>
      <c r="J13" s="40" t="s">
        <v>80</v>
      </c>
    </row>
    <row r="14" spans="1:10" s="28" customFormat="1" x14ac:dyDescent="0.35">
      <c r="A14" s="44">
        <v>1</v>
      </c>
      <c r="B14" s="30" t="s">
        <v>28</v>
      </c>
      <c r="C14" s="26"/>
      <c r="D14" s="26"/>
      <c r="E14" s="26"/>
      <c r="F14" s="26"/>
      <c r="G14" s="30"/>
      <c r="H14" s="38"/>
      <c r="I14" s="16"/>
      <c r="J14" s="14"/>
    </row>
    <row r="15" spans="1:10" s="28" customFormat="1" x14ac:dyDescent="0.35">
      <c r="A15" s="30"/>
      <c r="B15" s="30"/>
      <c r="C15" s="26"/>
      <c r="D15" s="26"/>
      <c r="E15" s="26"/>
      <c r="F15" s="26"/>
      <c r="G15" s="30"/>
      <c r="H15" s="41"/>
      <c r="I15" s="38"/>
      <c r="J15" s="14"/>
    </row>
    <row r="16" spans="1:10" s="28" customFormat="1" x14ac:dyDescent="0.35">
      <c r="A16" s="30"/>
      <c r="B16" s="30" t="s">
        <v>29</v>
      </c>
      <c r="C16" s="26" t="s">
        <v>20</v>
      </c>
      <c r="D16" s="26" t="s">
        <v>69</v>
      </c>
      <c r="E16" s="26" t="s">
        <v>22</v>
      </c>
      <c r="F16" s="31" t="s">
        <v>70</v>
      </c>
      <c r="G16" s="35">
        <f>F17/89700</f>
        <v>0.10702341137123746</v>
      </c>
      <c r="H16" s="41">
        <f>G16</f>
        <v>0.10702341137123746</v>
      </c>
      <c r="I16" s="38"/>
      <c r="J16" s="14"/>
    </row>
    <row r="17" spans="1:10" s="28" customFormat="1" x14ac:dyDescent="0.35">
      <c r="A17" s="30"/>
      <c r="B17" s="30" t="s">
        <v>30</v>
      </c>
      <c r="C17" s="26"/>
      <c r="D17" s="24">
        <f>60*4</f>
        <v>240</v>
      </c>
      <c r="E17" s="24">
        <f>12+12+12+4</f>
        <v>40</v>
      </c>
      <c r="F17" s="25">
        <f>D17*E17</f>
        <v>9600</v>
      </c>
      <c r="G17" s="30"/>
      <c r="H17" s="41"/>
      <c r="I17" s="14"/>
      <c r="J17" s="14"/>
    </row>
    <row r="18" spans="1:10" s="28" customFormat="1" x14ac:dyDescent="0.35">
      <c r="A18" s="30"/>
      <c r="B18" s="30" t="s">
        <v>33</v>
      </c>
      <c r="C18" s="26" t="s">
        <v>20</v>
      </c>
      <c r="D18" s="26" t="s">
        <v>67</v>
      </c>
      <c r="E18" s="26" t="s">
        <v>22</v>
      </c>
      <c r="F18" s="33" t="s">
        <v>68</v>
      </c>
      <c r="G18" s="35">
        <f>78000/89700</f>
        <v>0.86956521739130432</v>
      </c>
      <c r="H18" s="41">
        <f>G18</f>
        <v>0.86956521739130432</v>
      </c>
      <c r="I18" s="14"/>
      <c r="J18" s="14"/>
    </row>
    <row r="19" spans="1:10" s="28" customFormat="1" x14ac:dyDescent="0.35">
      <c r="A19" s="30"/>
      <c r="B19" s="30" t="s">
        <v>34</v>
      </c>
      <c r="C19" s="26"/>
      <c r="D19" s="24">
        <f>390*5</f>
        <v>1950</v>
      </c>
      <c r="E19" s="24">
        <f>12+12+12+4</f>
        <v>40</v>
      </c>
      <c r="F19" s="25">
        <f>1950*40</f>
        <v>78000</v>
      </c>
      <c r="G19" s="30"/>
      <c r="H19" s="41"/>
      <c r="I19" s="14"/>
      <c r="J19" s="14"/>
    </row>
    <row r="20" spans="1:10" s="28" customFormat="1" x14ac:dyDescent="0.35">
      <c r="A20" s="30"/>
      <c r="B20" s="30" t="s">
        <v>35</v>
      </c>
      <c r="C20" s="26"/>
      <c r="D20" s="26"/>
      <c r="E20" s="26"/>
      <c r="F20" s="26"/>
      <c r="G20" s="30"/>
      <c r="H20" s="41"/>
      <c r="I20" s="14"/>
      <c r="J20" s="14"/>
    </row>
    <row r="21" spans="1:10" s="28" customFormat="1" x14ac:dyDescent="0.35">
      <c r="A21" s="30"/>
      <c r="B21" s="30" t="s">
        <v>31</v>
      </c>
      <c r="C21" s="26" t="s">
        <v>20</v>
      </c>
      <c r="D21" s="26" t="s">
        <v>71</v>
      </c>
      <c r="E21" s="26" t="s">
        <v>21</v>
      </c>
      <c r="F21" s="26" t="s">
        <v>72</v>
      </c>
      <c r="G21" s="35">
        <f>F22/89700</f>
        <v>0.15652173913043479</v>
      </c>
      <c r="H21" s="41">
        <f>G21</f>
        <v>0.15652173913043479</v>
      </c>
      <c r="I21" s="14"/>
      <c r="J21" s="14"/>
    </row>
    <row r="22" spans="1:10" s="28" customFormat="1" x14ac:dyDescent="0.35">
      <c r="A22" s="30"/>
      <c r="B22" s="30" t="s">
        <v>32</v>
      </c>
      <c r="C22" s="26"/>
      <c r="D22" s="24">
        <f>60*6.5</f>
        <v>390</v>
      </c>
      <c r="E22" s="24">
        <f>12+12+12</f>
        <v>36</v>
      </c>
      <c r="F22" s="24">
        <f>D22*E22</f>
        <v>14040</v>
      </c>
      <c r="G22" s="30"/>
      <c r="H22" s="42"/>
      <c r="I22" s="14"/>
      <c r="J22" s="14"/>
    </row>
    <row r="23" spans="1:10" s="28" customFormat="1" x14ac:dyDescent="0.35">
      <c r="A23" s="30"/>
      <c r="B23" s="30" t="s">
        <v>39</v>
      </c>
      <c r="C23" s="26" t="s">
        <v>20</v>
      </c>
      <c r="D23" s="26" t="s">
        <v>66</v>
      </c>
      <c r="E23" s="26" t="s">
        <v>22</v>
      </c>
      <c r="F23" s="26" t="s">
        <v>65</v>
      </c>
      <c r="G23" s="35">
        <f>F24/89700</f>
        <v>0.64214046822742477</v>
      </c>
      <c r="H23" s="41"/>
      <c r="I23" s="47">
        <f>G23</f>
        <v>0.64214046822742477</v>
      </c>
      <c r="J23" s="14"/>
    </row>
    <row r="24" spans="1:10" s="28" customFormat="1" x14ac:dyDescent="0.35">
      <c r="A24" s="30"/>
      <c r="B24" s="30" t="s">
        <v>40</v>
      </c>
      <c r="C24" s="26"/>
      <c r="D24" s="24">
        <f>360*4</f>
        <v>1440</v>
      </c>
      <c r="E24" s="24">
        <f>12+12+12+4</f>
        <v>40</v>
      </c>
      <c r="F24" s="24">
        <f>D24*E24</f>
        <v>57600</v>
      </c>
      <c r="G24" s="30"/>
      <c r="H24" s="41"/>
      <c r="I24" s="14"/>
      <c r="J24" s="14"/>
    </row>
    <row r="25" spans="1:10" s="28" customFormat="1" x14ac:dyDescent="0.35">
      <c r="A25" s="30"/>
      <c r="B25" s="30"/>
      <c r="C25" s="26"/>
      <c r="D25" s="26"/>
      <c r="E25" s="26"/>
      <c r="F25" s="26"/>
      <c r="G25" s="30"/>
      <c r="H25" s="41"/>
      <c r="I25" s="14"/>
      <c r="J25" s="14"/>
    </row>
    <row r="26" spans="1:10" s="28" customFormat="1" x14ac:dyDescent="0.35">
      <c r="A26" s="30"/>
      <c r="B26" s="30"/>
      <c r="C26" s="26"/>
      <c r="D26" s="26"/>
      <c r="E26" s="26"/>
      <c r="F26" s="26"/>
      <c r="G26" s="30"/>
      <c r="H26" s="41"/>
      <c r="I26" s="14"/>
      <c r="J26" s="14"/>
    </row>
    <row r="27" spans="1:10" s="28" customFormat="1" x14ac:dyDescent="0.35">
      <c r="A27" s="30"/>
      <c r="B27" s="30"/>
      <c r="C27" s="26"/>
      <c r="D27" s="26"/>
      <c r="E27" s="26"/>
      <c r="F27" s="26"/>
      <c r="G27" s="30"/>
      <c r="H27" s="42"/>
      <c r="I27" s="14"/>
      <c r="J27" s="14"/>
    </row>
    <row r="28" spans="1:10" s="28" customFormat="1" x14ac:dyDescent="0.35">
      <c r="A28" s="30"/>
      <c r="B28" s="30"/>
      <c r="C28" s="26"/>
      <c r="D28" s="26"/>
      <c r="E28" s="26"/>
      <c r="F28" s="26"/>
      <c r="G28" s="32"/>
      <c r="H28" s="41"/>
      <c r="I28" s="14"/>
      <c r="J28" s="14"/>
    </row>
    <row r="29" spans="1:10" s="28" customFormat="1" x14ac:dyDescent="0.35">
      <c r="A29" s="34"/>
      <c r="B29" s="34"/>
      <c r="C29" s="29"/>
      <c r="D29" s="29"/>
      <c r="E29" s="29"/>
      <c r="F29" s="61">
        <f>9600+78000+14040+57600</f>
        <v>159240</v>
      </c>
      <c r="G29" s="45">
        <f>SUM(G16:G28)</f>
        <v>1.7752508361204014</v>
      </c>
      <c r="H29" s="46">
        <f>SUM(H16:H28)</f>
        <v>1.1331103678929766</v>
      </c>
      <c r="I29" s="46">
        <f>SUM(I16:I28)</f>
        <v>0.64214046822742477</v>
      </c>
      <c r="J29" s="37"/>
    </row>
    <row r="30" spans="1:10" s="28" customFormat="1" x14ac:dyDescent="0.35"/>
    <row r="31" spans="1:10" s="28" customFormat="1" x14ac:dyDescent="0.35"/>
    <row r="32" spans="1:10" s="28" customFormat="1" x14ac:dyDescent="0.35"/>
    <row r="33" s="28" customFormat="1" x14ac:dyDescent="0.35"/>
    <row r="34" s="28" customFormat="1" x14ac:dyDescent="0.35"/>
    <row r="35" s="28" customFormat="1" x14ac:dyDescent="0.35"/>
    <row r="36" s="28" customFormat="1" x14ac:dyDescent="0.35"/>
    <row r="37" s="28" customFormat="1" x14ac:dyDescent="0.35"/>
    <row r="38" s="28" customFormat="1" x14ac:dyDescent="0.35"/>
    <row r="39" s="28" customFormat="1" x14ac:dyDescent="0.35"/>
    <row r="40" s="28" customFormat="1" x14ac:dyDescent="0.35"/>
    <row r="41" s="28" customFormat="1" x14ac:dyDescent="0.35"/>
    <row r="42" s="28" customFormat="1" x14ac:dyDescent="0.35"/>
    <row r="43" s="28" customFormat="1" x14ac:dyDescent="0.35"/>
    <row r="44" s="28" customFormat="1" x14ac:dyDescent="0.35"/>
    <row r="45" s="28" customFormat="1" x14ac:dyDescent="0.35"/>
    <row r="46" s="28" customFormat="1" x14ac:dyDescent="0.35"/>
    <row r="47" s="28" customFormat="1" x14ac:dyDescent="0.35"/>
    <row r="48" s="28" customFormat="1" x14ac:dyDescent="0.35"/>
    <row r="49" s="28" customFormat="1" x14ac:dyDescent="0.35"/>
    <row r="50" s="28" customFormat="1" x14ac:dyDescent="0.35"/>
    <row r="51" s="28" customFormat="1" x14ac:dyDescent="0.35"/>
    <row r="52" s="28" customFormat="1" x14ac:dyDescent="0.35"/>
    <row r="53" s="28" customFormat="1" x14ac:dyDescent="0.35"/>
    <row r="54" s="28" customFormat="1" x14ac:dyDescent="0.35"/>
    <row r="55" s="28" customFormat="1" x14ac:dyDescent="0.35"/>
    <row r="56" s="28" customFormat="1" x14ac:dyDescent="0.35"/>
    <row r="57" s="28" customFormat="1" x14ac:dyDescent="0.35"/>
    <row r="58" s="28" customFormat="1" x14ac:dyDescent="0.35"/>
    <row r="59" s="28" customFormat="1" x14ac:dyDescent="0.35"/>
    <row r="60" s="28" customFormat="1" x14ac:dyDescent="0.35"/>
    <row r="61" s="28" customFormat="1" x14ac:dyDescent="0.35"/>
    <row r="62" s="28" customFormat="1" x14ac:dyDescent="0.35"/>
    <row r="63" s="28" customFormat="1" x14ac:dyDescent="0.35"/>
    <row r="64" s="28" customFormat="1" x14ac:dyDescent="0.35"/>
    <row r="65" s="28" customFormat="1" x14ac:dyDescent="0.35"/>
    <row r="66" s="28" customFormat="1" x14ac:dyDescent="0.35"/>
    <row r="67" s="28" customFormat="1" x14ac:dyDescent="0.35"/>
    <row r="68" s="28" customFormat="1" x14ac:dyDescent="0.35"/>
    <row r="69" s="28" customFormat="1" x14ac:dyDescent="0.35"/>
    <row r="70" s="28" customFormat="1" x14ac:dyDescent="0.35"/>
    <row r="71" s="28" customFormat="1" x14ac:dyDescent="0.35"/>
    <row r="72" s="28" customFormat="1" x14ac:dyDescent="0.35"/>
    <row r="73" s="28" customFormat="1" x14ac:dyDescent="0.35"/>
    <row r="74" s="28" customFormat="1" x14ac:dyDescent="0.35"/>
    <row r="75" s="28" customFormat="1" x14ac:dyDescent="0.35"/>
    <row r="76" s="28" customFormat="1" x14ac:dyDescent="0.35"/>
    <row r="77" s="28" customFormat="1" x14ac:dyDescent="0.35"/>
    <row r="78" s="28" customFormat="1" x14ac:dyDescent="0.35"/>
    <row r="79" s="28" customFormat="1" x14ac:dyDescent="0.35"/>
    <row r="80" s="28" customFormat="1" x14ac:dyDescent="0.35"/>
    <row r="81" s="28" customFormat="1" x14ac:dyDescent="0.35"/>
    <row r="82" s="28" customFormat="1" x14ac:dyDescent="0.35"/>
    <row r="83" s="28" customFormat="1" x14ac:dyDescent="0.35"/>
    <row r="84" s="28" customFormat="1" x14ac:dyDescent="0.35"/>
    <row r="85" s="28" customFormat="1" x14ac:dyDescent="0.35"/>
    <row r="86" s="28" customFormat="1" x14ac:dyDescent="0.35"/>
    <row r="87" s="28" customFormat="1" x14ac:dyDescent="0.35"/>
    <row r="88" s="28" customFormat="1" x14ac:dyDescent="0.35"/>
    <row r="89" s="28" customFormat="1" x14ac:dyDescent="0.35"/>
    <row r="90" s="28" customFormat="1" x14ac:dyDescent="0.35"/>
    <row r="91" s="28" customFormat="1" x14ac:dyDescent="0.35"/>
    <row r="92" s="28" customFormat="1" x14ac:dyDescent="0.35"/>
    <row r="93" s="28" customFormat="1" x14ac:dyDescent="0.35"/>
    <row r="94" s="28" customFormat="1" x14ac:dyDescent="0.35"/>
    <row r="95" s="28" customFormat="1" x14ac:dyDescent="0.35"/>
    <row r="96" s="28" customFormat="1" x14ac:dyDescent="0.35"/>
    <row r="97" s="28" customFormat="1" x14ac:dyDescent="0.35"/>
    <row r="98" s="28" customFormat="1" x14ac:dyDescent="0.35"/>
    <row r="99" s="28" customFormat="1" x14ac:dyDescent="0.35"/>
    <row r="100" s="28" customFormat="1" x14ac:dyDescent="0.35"/>
    <row r="101" s="28" customFormat="1" x14ac:dyDescent="0.35"/>
    <row r="102" s="28" customFormat="1" x14ac:dyDescent="0.35"/>
    <row r="103" s="28" customFormat="1" x14ac:dyDescent="0.35"/>
    <row r="104" s="28" customFormat="1" x14ac:dyDescent="0.35"/>
    <row r="105" s="28" customFormat="1" x14ac:dyDescent="0.35"/>
    <row r="106" s="28" customFormat="1" x14ac:dyDescent="0.35"/>
    <row r="107" s="28" customFormat="1" x14ac:dyDescent="0.35"/>
    <row r="108" s="28" customFormat="1" x14ac:dyDescent="0.35"/>
    <row r="109" s="28" customFormat="1" x14ac:dyDescent="0.35"/>
    <row r="110" s="28" customFormat="1" x14ac:dyDescent="0.35"/>
    <row r="111" s="28" customFormat="1" x14ac:dyDescent="0.35"/>
    <row r="112" s="28" customFormat="1" x14ac:dyDescent="0.35"/>
    <row r="113" s="28" customFormat="1" x14ac:dyDescent="0.35"/>
    <row r="114" s="28" customFormat="1" x14ac:dyDescent="0.35"/>
    <row r="115" s="28" customFormat="1" x14ac:dyDescent="0.35"/>
    <row r="116" s="28" customFormat="1" x14ac:dyDescent="0.35"/>
    <row r="117" s="28" customFormat="1" x14ac:dyDescent="0.35"/>
    <row r="118" s="28" customFormat="1" x14ac:dyDescent="0.35"/>
    <row r="119" s="28" customFormat="1" x14ac:dyDescent="0.35"/>
    <row r="120" s="28" customFormat="1" x14ac:dyDescent="0.35"/>
    <row r="121" s="28" customFormat="1" x14ac:dyDescent="0.35"/>
    <row r="122" s="28" customFormat="1" x14ac:dyDescent="0.35"/>
    <row r="123" s="28" customFormat="1" x14ac:dyDescent="0.35"/>
    <row r="124" s="28" customFormat="1" x14ac:dyDescent="0.35"/>
    <row r="125" s="28" customFormat="1" x14ac:dyDescent="0.35"/>
    <row r="126" s="28" customFormat="1" x14ac:dyDescent="0.35"/>
    <row r="127" s="28" customFormat="1" x14ac:dyDescent="0.35"/>
    <row r="128" s="28" customFormat="1" x14ac:dyDescent="0.35"/>
    <row r="129" s="28" customFormat="1" x14ac:dyDescent="0.35"/>
    <row r="130" s="28" customFormat="1" x14ac:dyDescent="0.35"/>
    <row r="131" s="28" customFormat="1" x14ac:dyDescent="0.35"/>
    <row r="132" s="28" customFormat="1" x14ac:dyDescent="0.35"/>
    <row r="133" s="28" customFormat="1" x14ac:dyDescent="0.35"/>
    <row r="134" s="28" customFormat="1" x14ac:dyDescent="0.35"/>
    <row r="135" s="28" customFormat="1" x14ac:dyDescent="0.35"/>
    <row r="136" s="28" customFormat="1" x14ac:dyDescent="0.35"/>
    <row r="137" s="28" customFormat="1" x14ac:dyDescent="0.35"/>
    <row r="138" s="28" customFormat="1" x14ac:dyDescent="0.35"/>
    <row r="139" s="28" customFormat="1" x14ac:dyDescent="0.35"/>
    <row r="140" s="28" customFormat="1" x14ac:dyDescent="0.35"/>
    <row r="141" s="28" customFormat="1" x14ac:dyDescent="0.35"/>
    <row r="142" s="28" customFormat="1" x14ac:dyDescent="0.35"/>
    <row r="143" s="28" customFormat="1" x14ac:dyDescent="0.35"/>
    <row r="144" s="28" customFormat="1" x14ac:dyDescent="0.35"/>
    <row r="145" s="28" customFormat="1" x14ac:dyDescent="0.35"/>
    <row r="146" s="28" customFormat="1" x14ac:dyDescent="0.35"/>
    <row r="147" s="28" customFormat="1" x14ac:dyDescent="0.35"/>
    <row r="148" s="28" customFormat="1" x14ac:dyDescent="0.35"/>
    <row r="149" s="28" customFormat="1" x14ac:dyDescent="0.35"/>
    <row r="150" s="28" customFormat="1" x14ac:dyDescent="0.35"/>
    <row r="151" s="28" customFormat="1" x14ac:dyDescent="0.35"/>
    <row r="152" s="28" customFormat="1" x14ac:dyDescent="0.35"/>
    <row r="153" s="28" customFormat="1" x14ac:dyDescent="0.35"/>
    <row r="154" s="28" customFormat="1" x14ac:dyDescent="0.35"/>
    <row r="155" s="28" customFormat="1" x14ac:dyDescent="0.35"/>
    <row r="156" s="28" customFormat="1" x14ac:dyDescent="0.35"/>
    <row r="157" s="28" customFormat="1" x14ac:dyDescent="0.35"/>
    <row r="158" s="28" customFormat="1" x14ac:dyDescent="0.35"/>
    <row r="159" s="28" customFormat="1" x14ac:dyDescent="0.35"/>
    <row r="160" s="28" customFormat="1" x14ac:dyDescent="0.35"/>
    <row r="161" s="28" customFormat="1" x14ac:dyDescent="0.35"/>
    <row r="162" s="28" customFormat="1" x14ac:dyDescent="0.35"/>
    <row r="163" s="28" customFormat="1" x14ac:dyDescent="0.35"/>
    <row r="164" s="28" customFormat="1" x14ac:dyDescent="0.35"/>
    <row r="165" s="28" customFormat="1" x14ac:dyDescent="0.35"/>
    <row r="166" s="28" customFormat="1" x14ac:dyDescent="0.35"/>
    <row r="167" s="28" customFormat="1" x14ac:dyDescent="0.35"/>
    <row r="168" s="28" customFormat="1" x14ac:dyDescent="0.35"/>
    <row r="169" s="28" customFormat="1" x14ac:dyDescent="0.35"/>
    <row r="170" s="28" customFormat="1" x14ac:dyDescent="0.35"/>
    <row r="171" s="28" customFormat="1" x14ac:dyDescent="0.35"/>
    <row r="172" s="28" customFormat="1" x14ac:dyDescent="0.35"/>
    <row r="173" s="28" customFormat="1" x14ac:dyDescent="0.35"/>
    <row r="174" s="28" customFormat="1" x14ac:dyDescent="0.35"/>
    <row r="175" s="28" customFormat="1" x14ac:dyDescent="0.35"/>
    <row r="176" s="28" customFormat="1" x14ac:dyDescent="0.35"/>
    <row r="177" s="28" customFormat="1" x14ac:dyDescent="0.35"/>
    <row r="178" s="28" customFormat="1" x14ac:dyDescent="0.35"/>
    <row r="179" s="28" customFormat="1" x14ac:dyDescent="0.35"/>
    <row r="180" s="28" customFormat="1" x14ac:dyDescent="0.35"/>
    <row r="181" s="28" customFormat="1" x14ac:dyDescent="0.35"/>
    <row r="182" s="28" customFormat="1" x14ac:dyDescent="0.35"/>
    <row r="183" s="28" customFormat="1" x14ac:dyDescent="0.35"/>
    <row r="184" s="28" customFormat="1" x14ac:dyDescent="0.35"/>
    <row r="185" s="28" customFormat="1" x14ac:dyDescent="0.35"/>
    <row r="186" s="28" customFormat="1" x14ac:dyDescent="0.35"/>
    <row r="187" s="28" customFormat="1" x14ac:dyDescent="0.35"/>
    <row r="188" s="28" customFormat="1" x14ac:dyDescent="0.35"/>
    <row r="189" s="28" customFormat="1" x14ac:dyDescent="0.35"/>
    <row r="190" s="28" customFormat="1" x14ac:dyDescent="0.35"/>
    <row r="191" s="28" customFormat="1" x14ac:dyDescent="0.35"/>
    <row r="192" s="28" customFormat="1" x14ac:dyDescent="0.35"/>
    <row r="193" s="28" customFormat="1" x14ac:dyDescent="0.35"/>
    <row r="194" s="28" customFormat="1" x14ac:dyDescent="0.35"/>
    <row r="195" s="28" customFormat="1" x14ac:dyDescent="0.35"/>
    <row r="196" s="28" customFormat="1" x14ac:dyDescent="0.35"/>
    <row r="197" s="28" customFormat="1" x14ac:dyDescent="0.35"/>
    <row r="198" s="28" customFormat="1" x14ac:dyDescent="0.35"/>
    <row r="199" s="28" customFormat="1" x14ac:dyDescent="0.35"/>
    <row r="200" s="28" customFormat="1" x14ac:dyDescent="0.35"/>
    <row r="201" s="28" customFormat="1" x14ac:dyDescent="0.35"/>
    <row r="202" s="28" customFormat="1" x14ac:dyDescent="0.35"/>
    <row r="203" s="28" customFormat="1" x14ac:dyDescent="0.35"/>
    <row r="204" s="28" customFormat="1" x14ac:dyDescent="0.35"/>
    <row r="205" s="28" customFormat="1" x14ac:dyDescent="0.35"/>
    <row r="206" s="28" customFormat="1" x14ac:dyDescent="0.35"/>
    <row r="207" s="28" customFormat="1" x14ac:dyDescent="0.35"/>
    <row r="208" s="28" customFormat="1" x14ac:dyDescent="0.35"/>
    <row r="209" s="28" customFormat="1" x14ac:dyDescent="0.35"/>
    <row r="210" s="28" customFormat="1" x14ac:dyDescent="0.35"/>
    <row r="211" s="28" customFormat="1" x14ac:dyDescent="0.35"/>
    <row r="212" s="28" customFormat="1" x14ac:dyDescent="0.35"/>
    <row r="213" s="28" customFormat="1" x14ac:dyDescent="0.35"/>
    <row r="214" s="28" customFormat="1" x14ac:dyDescent="0.35"/>
    <row r="215" s="28" customFormat="1" x14ac:dyDescent="0.35"/>
    <row r="216" s="28" customFormat="1" x14ac:dyDescent="0.35"/>
    <row r="217" s="28" customFormat="1" x14ac:dyDescent="0.35"/>
    <row r="218" s="28" customFormat="1" x14ac:dyDescent="0.35"/>
    <row r="219" s="28" customFormat="1" x14ac:dyDescent="0.35"/>
    <row r="220" s="28" customFormat="1" x14ac:dyDescent="0.35"/>
    <row r="221" s="28" customFormat="1" x14ac:dyDescent="0.35"/>
    <row r="222" s="28" customFormat="1" x14ac:dyDescent="0.35"/>
    <row r="223" s="28" customFormat="1" x14ac:dyDescent="0.35"/>
    <row r="224" s="28" customFormat="1" x14ac:dyDescent="0.35"/>
    <row r="225" s="28" customFormat="1" x14ac:dyDescent="0.35"/>
    <row r="226" s="28" customFormat="1" x14ac:dyDescent="0.35"/>
    <row r="227" s="28" customFormat="1" x14ac:dyDescent="0.35"/>
    <row r="228" s="28" customFormat="1" x14ac:dyDescent="0.35"/>
    <row r="229" s="28" customFormat="1" x14ac:dyDescent="0.35"/>
    <row r="230" s="28" customFormat="1" x14ac:dyDescent="0.35"/>
    <row r="231" s="28" customFormat="1" x14ac:dyDescent="0.35"/>
    <row r="232" s="28" customFormat="1" x14ac:dyDescent="0.35"/>
    <row r="233" s="28" customFormat="1" x14ac:dyDescent="0.35"/>
    <row r="234" s="28" customFormat="1" x14ac:dyDescent="0.35"/>
    <row r="235" s="28" customFormat="1" x14ac:dyDescent="0.35"/>
    <row r="236" s="28" customFormat="1" x14ac:dyDescent="0.35"/>
    <row r="237" s="28" customFormat="1" x14ac:dyDescent="0.35"/>
    <row r="238" s="28" customFormat="1" x14ac:dyDescent="0.35"/>
    <row r="239" s="28" customFormat="1" x14ac:dyDescent="0.35"/>
    <row r="240" s="28" customFormat="1" x14ac:dyDescent="0.35"/>
    <row r="241" s="28" customFormat="1" x14ac:dyDescent="0.35"/>
    <row r="242" s="28" customFormat="1" x14ac:dyDescent="0.35"/>
    <row r="243" s="28" customFormat="1" x14ac:dyDescent="0.35"/>
    <row r="244" s="28" customFormat="1" x14ac:dyDescent="0.35"/>
    <row r="245" s="28" customFormat="1" x14ac:dyDescent="0.35"/>
    <row r="246" s="28" customFormat="1" x14ac:dyDescent="0.35"/>
    <row r="247" s="28" customFormat="1" x14ac:dyDescent="0.35"/>
    <row r="248" s="28" customFormat="1" x14ac:dyDescent="0.35"/>
    <row r="249" s="28" customFormat="1" x14ac:dyDescent="0.35"/>
    <row r="250" s="28" customFormat="1" x14ac:dyDescent="0.35"/>
    <row r="251" s="28" customFormat="1" x14ac:dyDescent="0.35"/>
    <row r="252" s="28" customFormat="1" x14ac:dyDescent="0.35"/>
    <row r="253" s="28" customFormat="1" x14ac:dyDescent="0.35"/>
    <row r="254" s="28" customFormat="1" x14ac:dyDescent="0.35"/>
    <row r="255" s="28" customFormat="1" x14ac:dyDescent="0.35"/>
    <row r="256" s="28" customFormat="1" x14ac:dyDescent="0.35"/>
    <row r="257" s="28" customFormat="1" x14ac:dyDescent="0.35"/>
    <row r="258" s="28" customFormat="1" x14ac:dyDescent="0.35"/>
    <row r="259" s="28" customFormat="1" x14ac:dyDescent="0.35"/>
    <row r="260" s="28" customFormat="1" x14ac:dyDescent="0.35"/>
    <row r="261" s="28" customFormat="1" x14ac:dyDescent="0.35"/>
    <row r="262" s="28" customFormat="1" x14ac:dyDescent="0.35"/>
    <row r="263" s="28" customFormat="1" x14ac:dyDescent="0.35"/>
    <row r="264" s="28" customFormat="1" x14ac:dyDescent="0.35"/>
    <row r="265" s="28" customFormat="1" x14ac:dyDescent="0.35"/>
    <row r="266" s="28" customFormat="1" x14ac:dyDescent="0.35"/>
    <row r="267" s="28" customFormat="1" x14ac:dyDescent="0.35"/>
    <row r="268" s="28" customFormat="1" x14ac:dyDescent="0.35"/>
    <row r="269" s="28" customFormat="1" x14ac:dyDescent="0.35"/>
    <row r="270" s="28" customFormat="1" x14ac:dyDescent="0.35"/>
    <row r="271" s="28" customFormat="1" x14ac:dyDescent="0.35"/>
    <row r="272" s="28" customFormat="1" x14ac:dyDescent="0.35"/>
    <row r="273" spans="8:10" s="28" customFormat="1" x14ac:dyDescent="0.35"/>
    <row r="274" spans="8:10" s="28" customFormat="1" x14ac:dyDescent="0.35"/>
    <row r="275" spans="8:10" s="28" customFormat="1" x14ac:dyDescent="0.35"/>
    <row r="276" spans="8:10" s="28" customFormat="1" x14ac:dyDescent="0.35"/>
    <row r="277" spans="8:10" s="28" customFormat="1" x14ac:dyDescent="0.35"/>
    <row r="278" spans="8:10" s="28" customFormat="1" x14ac:dyDescent="0.35"/>
    <row r="279" spans="8:10" s="28" customFormat="1" x14ac:dyDescent="0.35"/>
    <row r="280" spans="8:10" s="28" customFormat="1" x14ac:dyDescent="0.35"/>
    <row r="281" spans="8:10" s="28" customFormat="1" x14ac:dyDescent="0.35">
      <c r="H281" s="27"/>
      <c r="I281" s="27"/>
      <c r="J281" s="27"/>
    </row>
    <row r="282" spans="8:10" s="28" customFormat="1" x14ac:dyDescent="0.35">
      <c r="H282" s="27"/>
      <c r="I282" s="27"/>
      <c r="J282" s="27"/>
    </row>
    <row r="283" spans="8:10" s="28" customFormat="1" x14ac:dyDescent="0.35">
      <c r="H283" s="27"/>
      <c r="I283" s="27"/>
      <c r="J283" s="27"/>
    </row>
    <row r="284" spans="8:10" s="28" customFormat="1" x14ac:dyDescent="0.35">
      <c r="H284" s="27"/>
      <c r="I284" s="27"/>
      <c r="J284" s="27"/>
    </row>
    <row r="285" spans="8:10" s="28" customFormat="1" x14ac:dyDescent="0.35">
      <c r="H285" s="27"/>
      <c r="I285" s="27"/>
      <c r="J285" s="27"/>
    </row>
    <row r="286" spans="8:10" s="28" customFormat="1" x14ac:dyDescent="0.35">
      <c r="H286" s="27"/>
      <c r="I286" s="27"/>
      <c r="J286" s="27"/>
    </row>
    <row r="287" spans="8:10" s="28" customFormat="1" x14ac:dyDescent="0.35">
      <c r="H287" s="27"/>
      <c r="I287" s="27"/>
      <c r="J287" s="27"/>
    </row>
    <row r="288" spans="8:10" s="28" customFormat="1" x14ac:dyDescent="0.35">
      <c r="H288" s="27"/>
      <c r="I288" s="27"/>
      <c r="J288" s="27"/>
    </row>
    <row r="289" spans="8:10" s="28" customFormat="1" x14ac:dyDescent="0.35">
      <c r="H289" s="27"/>
      <c r="I289" s="27"/>
      <c r="J289" s="27"/>
    </row>
    <row r="290" spans="8:10" s="28" customFormat="1" x14ac:dyDescent="0.35">
      <c r="H290" s="27"/>
      <c r="I290" s="27"/>
      <c r="J290" s="27"/>
    </row>
  </sheetData>
  <mergeCells count="9">
    <mergeCell ref="A1:J1"/>
    <mergeCell ref="H9:J9"/>
    <mergeCell ref="H11:J11"/>
    <mergeCell ref="H12:H13"/>
    <mergeCell ref="I12:I13"/>
    <mergeCell ref="H10:J10"/>
    <mergeCell ref="C9:C13"/>
    <mergeCell ref="B9:B13"/>
    <mergeCell ref="A9:A13"/>
  </mergeCells>
  <printOptions horizontalCentered="1"/>
  <pageMargins left="0.39370078740157499" right="0.39370078740157499" top="1.03" bottom="0.35433070866141703" header="0.31496062992126" footer="0.31496062992126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0"/>
  <sheetViews>
    <sheetView workbookViewId="0">
      <selection activeCell="A4" sqref="A4:XFD6"/>
    </sheetView>
  </sheetViews>
  <sheetFormatPr defaultColWidth="9.09765625" defaultRowHeight="21" x14ac:dyDescent="0.4"/>
  <cols>
    <col min="1" max="3" width="9.09765625" style="1"/>
    <col min="4" max="4" width="18.59765625" style="1" customWidth="1"/>
    <col min="5" max="7" width="9.09765625" style="1"/>
    <col min="8" max="8" width="12.5" style="1" customWidth="1"/>
    <col min="9" max="9" width="14.19921875" style="1" customWidth="1"/>
    <col min="10" max="16384" width="9.09765625" style="1"/>
  </cols>
  <sheetData>
    <row r="1" spans="1:10" x14ac:dyDescent="0.4">
      <c r="A1" s="87" t="s">
        <v>90</v>
      </c>
      <c r="B1" s="87"/>
      <c r="C1" s="87"/>
      <c r="D1" s="87"/>
      <c r="E1" s="87"/>
      <c r="F1" s="87"/>
      <c r="G1" s="87"/>
      <c r="H1" s="87"/>
    </row>
    <row r="2" spans="1:10" x14ac:dyDescent="0.4">
      <c r="A2" s="87" t="s">
        <v>14</v>
      </c>
      <c r="B2" s="87"/>
      <c r="C2" s="87"/>
      <c r="D2" s="87"/>
      <c r="E2" s="87"/>
      <c r="F2" s="87"/>
      <c r="G2" s="87"/>
      <c r="H2" s="87"/>
    </row>
    <row r="3" spans="1:10" x14ac:dyDescent="0.4">
      <c r="A3" s="19"/>
      <c r="B3" s="19"/>
      <c r="C3" s="19"/>
      <c r="D3" s="19"/>
      <c r="E3" s="19"/>
      <c r="F3" s="19"/>
      <c r="G3" s="19"/>
      <c r="H3" s="19"/>
    </row>
    <row r="4" spans="1:10" s="80" customFormat="1" ht="18" x14ac:dyDescent="0.35">
      <c r="A4" s="27" t="s">
        <v>94</v>
      </c>
      <c r="C4" s="81"/>
      <c r="D4" s="81"/>
      <c r="G4" s="82"/>
    </row>
    <row r="5" spans="1:10" s="80" customFormat="1" ht="18" x14ac:dyDescent="0.35">
      <c r="A5" s="28" t="s">
        <v>92</v>
      </c>
      <c r="C5" s="81"/>
      <c r="D5" s="81"/>
      <c r="G5" s="82"/>
      <c r="J5" s="83"/>
    </row>
    <row r="6" spans="1:10" s="80" customFormat="1" ht="18" x14ac:dyDescent="0.35">
      <c r="A6" s="28" t="s">
        <v>93</v>
      </c>
      <c r="C6" s="81"/>
      <c r="D6" s="81"/>
      <c r="G6" s="82"/>
      <c r="J6" s="84"/>
    </row>
    <row r="7" spans="1:10" s="3" customFormat="1" x14ac:dyDescent="0.4"/>
    <row r="8" spans="1:10" s="3" customFormat="1" x14ac:dyDescent="0.4">
      <c r="A8" s="8" t="s">
        <v>1</v>
      </c>
      <c r="B8" s="9"/>
      <c r="C8" s="9"/>
      <c r="D8" s="9"/>
      <c r="E8" s="9"/>
      <c r="F8" s="9"/>
      <c r="G8" s="9"/>
      <c r="H8" s="10"/>
    </row>
    <row r="9" spans="1:10" s="3" customFormat="1" x14ac:dyDescent="0.4">
      <c r="A9" s="2" t="s">
        <v>42</v>
      </c>
      <c r="H9" s="4"/>
    </row>
    <row r="10" spans="1:10" s="3" customFormat="1" x14ac:dyDescent="0.4">
      <c r="A10" s="2"/>
      <c r="H10" s="4"/>
    </row>
    <row r="11" spans="1:10" s="3" customFormat="1" x14ac:dyDescent="0.4">
      <c r="A11" s="2" t="s">
        <v>4</v>
      </c>
      <c r="H11" s="4"/>
    </row>
    <row r="12" spans="1:10" s="3" customFormat="1" x14ac:dyDescent="0.4">
      <c r="A12" s="2" t="s">
        <v>24</v>
      </c>
      <c r="H12" s="4"/>
    </row>
    <row r="13" spans="1:10" s="3" customFormat="1" x14ac:dyDescent="0.4">
      <c r="A13" s="5"/>
      <c r="B13" s="6"/>
      <c r="C13" s="6"/>
      <c r="D13" s="6"/>
      <c r="E13" s="6"/>
      <c r="F13" s="6"/>
      <c r="G13" s="6"/>
      <c r="H13" s="7"/>
    </row>
    <row r="14" spans="1:10" s="3" customFormat="1" x14ac:dyDescent="0.4"/>
    <row r="15" spans="1:10" s="3" customFormat="1" x14ac:dyDescent="0.4">
      <c r="A15" s="8" t="s">
        <v>3</v>
      </c>
      <c r="B15" s="9"/>
      <c r="C15" s="9"/>
      <c r="D15" s="9"/>
      <c r="E15" s="9"/>
      <c r="F15" s="9"/>
      <c r="G15" s="9"/>
      <c r="H15" s="10"/>
    </row>
    <row r="16" spans="1:10" x14ac:dyDescent="0.4">
      <c r="A16" s="2" t="s">
        <v>49</v>
      </c>
      <c r="B16" s="3"/>
      <c r="C16" s="3"/>
      <c r="D16" s="3"/>
      <c r="E16" s="3"/>
      <c r="F16" s="3"/>
      <c r="G16" s="3"/>
      <c r="H16" s="4"/>
    </row>
    <row r="17" spans="1:8" x14ac:dyDescent="0.4">
      <c r="A17" s="2" t="s">
        <v>47</v>
      </c>
      <c r="B17" s="3"/>
      <c r="C17" s="3"/>
      <c r="D17" s="3"/>
      <c r="E17" s="3"/>
      <c r="F17" s="3"/>
      <c r="G17" s="3"/>
      <c r="H17" s="4"/>
    </row>
    <row r="18" spans="1:8" x14ac:dyDescent="0.4">
      <c r="A18" s="2" t="s">
        <v>44</v>
      </c>
      <c r="B18" s="3"/>
      <c r="C18" s="3"/>
      <c r="D18" s="3"/>
      <c r="E18" s="3"/>
      <c r="F18" s="3"/>
      <c r="G18" s="3"/>
      <c r="H18" s="4"/>
    </row>
    <row r="19" spans="1:8" s="3" customFormat="1" x14ac:dyDescent="0.4">
      <c r="A19" s="2"/>
      <c r="H19" s="4"/>
    </row>
    <row r="20" spans="1:8" s="3" customFormat="1" x14ac:dyDescent="0.4">
      <c r="A20" s="2"/>
      <c r="H20" s="4"/>
    </row>
    <row r="21" spans="1:8" s="3" customFormat="1" x14ac:dyDescent="0.4">
      <c r="A21" s="2"/>
      <c r="H21" s="4"/>
    </row>
    <row r="22" spans="1:8" s="3" customFormat="1" x14ac:dyDescent="0.4">
      <c r="A22" s="2"/>
      <c r="H22" s="4"/>
    </row>
    <row r="23" spans="1:8" s="3" customFormat="1" x14ac:dyDescent="0.4">
      <c r="A23" s="2"/>
      <c r="H23" s="4"/>
    </row>
    <row r="24" spans="1:8" s="3" customFormat="1" x14ac:dyDescent="0.4">
      <c r="A24" s="2"/>
      <c r="H24" s="4"/>
    </row>
    <row r="25" spans="1:8" s="3" customFormat="1" x14ac:dyDescent="0.4">
      <c r="A25" s="2"/>
      <c r="H25" s="4"/>
    </row>
    <row r="26" spans="1:8" s="3" customFormat="1" x14ac:dyDescent="0.4">
      <c r="A26" s="2"/>
      <c r="H26" s="4"/>
    </row>
    <row r="27" spans="1:8" s="3" customFormat="1" x14ac:dyDescent="0.4">
      <c r="A27" s="2"/>
      <c r="H27" s="4"/>
    </row>
    <row r="28" spans="1:8" s="3" customFormat="1" x14ac:dyDescent="0.4">
      <c r="A28" s="2"/>
      <c r="H28" s="4"/>
    </row>
    <row r="29" spans="1:8" s="3" customFormat="1" x14ac:dyDescent="0.4">
      <c r="A29" s="2"/>
      <c r="H29" s="4"/>
    </row>
    <row r="30" spans="1:8" s="3" customFormat="1" x14ac:dyDescent="0.4">
      <c r="A30" s="2"/>
      <c r="H30" s="4"/>
    </row>
    <row r="31" spans="1:8" s="3" customFormat="1" x14ac:dyDescent="0.4">
      <c r="A31" s="5"/>
      <c r="B31" s="6"/>
      <c r="C31" s="6"/>
      <c r="D31" s="6"/>
      <c r="E31" s="6"/>
      <c r="F31" s="6"/>
      <c r="G31" s="6"/>
      <c r="H31" s="7"/>
    </row>
    <row r="32" spans="1:8" s="3" customFormat="1" x14ac:dyDescent="0.4"/>
    <row r="33" s="3" customFormat="1" x14ac:dyDescent="0.4"/>
    <row r="34" s="3" customFormat="1" x14ac:dyDescent="0.4"/>
    <row r="35" s="3" customFormat="1" x14ac:dyDescent="0.4"/>
    <row r="36" s="3" customFormat="1" x14ac:dyDescent="0.4"/>
    <row r="37" s="3" customFormat="1" x14ac:dyDescent="0.4"/>
    <row r="38" s="3" customFormat="1" x14ac:dyDescent="0.4"/>
    <row r="39" s="3" customFormat="1" x14ac:dyDescent="0.4"/>
    <row r="40" s="3" customFormat="1" x14ac:dyDescent="0.4"/>
    <row r="41" s="3" customFormat="1" x14ac:dyDescent="0.4"/>
    <row r="42" s="3" customFormat="1" x14ac:dyDescent="0.4"/>
    <row r="43" s="3" customFormat="1" x14ac:dyDescent="0.4"/>
    <row r="44" s="3" customFormat="1" x14ac:dyDescent="0.4"/>
    <row r="45" s="3" customFormat="1" x14ac:dyDescent="0.4"/>
    <row r="46" s="3" customFormat="1" x14ac:dyDescent="0.4"/>
    <row r="47" s="3" customFormat="1" x14ac:dyDescent="0.4"/>
    <row r="48" s="3" customFormat="1" x14ac:dyDescent="0.4"/>
    <row r="49" s="3" customFormat="1" x14ac:dyDescent="0.4"/>
    <row r="50" s="3" customFormat="1" x14ac:dyDescent="0.4"/>
    <row r="51" s="3" customFormat="1" x14ac:dyDescent="0.4"/>
    <row r="52" s="3" customFormat="1" x14ac:dyDescent="0.4"/>
    <row r="53" s="3" customFormat="1" x14ac:dyDescent="0.4"/>
    <row r="54" s="3" customFormat="1" x14ac:dyDescent="0.4"/>
    <row r="55" s="3" customFormat="1" x14ac:dyDescent="0.4"/>
    <row r="56" s="3" customFormat="1" x14ac:dyDescent="0.4"/>
    <row r="57" s="3" customFormat="1" x14ac:dyDescent="0.4"/>
    <row r="58" s="3" customFormat="1" x14ac:dyDescent="0.4"/>
    <row r="59" s="3" customFormat="1" x14ac:dyDescent="0.4"/>
    <row r="60" s="3" customFormat="1" x14ac:dyDescent="0.4"/>
    <row r="61" s="3" customFormat="1" x14ac:dyDescent="0.4"/>
    <row r="62" s="3" customFormat="1" x14ac:dyDescent="0.4"/>
    <row r="63" s="3" customFormat="1" x14ac:dyDescent="0.4"/>
    <row r="64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  <row r="284" s="3" customFormat="1" x14ac:dyDescent="0.4"/>
    <row r="285" s="3" customFormat="1" x14ac:dyDescent="0.4"/>
    <row r="286" s="3" customFormat="1" x14ac:dyDescent="0.4"/>
    <row r="287" s="3" customFormat="1" x14ac:dyDescent="0.4"/>
    <row r="288" s="3" customFormat="1" x14ac:dyDescent="0.4"/>
    <row r="289" s="3" customFormat="1" x14ac:dyDescent="0.4"/>
    <row r="290" s="3" customFormat="1" x14ac:dyDescent="0.4"/>
  </sheetData>
  <mergeCells count="2">
    <mergeCell ref="A1:H1"/>
    <mergeCell ref="A2:H2"/>
  </mergeCells>
  <pageMargins left="0.70866141732283472" right="0.70866141732283472" top="1.08" bottom="0.74803149606299213" header="0.31496062992125984" footer="0.31496062992125984"/>
  <pageSetup paperSize="9" scale="9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selection sqref="A1:XFD13"/>
    </sheetView>
  </sheetViews>
  <sheetFormatPr defaultColWidth="9.09765625" defaultRowHeight="18" x14ac:dyDescent="0.35"/>
  <cols>
    <col min="1" max="1" width="4.59765625" style="11" customWidth="1"/>
    <col min="2" max="2" width="29.59765625" style="11" customWidth="1"/>
    <col min="3" max="3" width="8.19921875" style="11" bestFit="1" customWidth="1"/>
    <col min="4" max="4" width="12.3984375" style="11" bestFit="1" customWidth="1"/>
    <col min="5" max="5" width="8.09765625" style="11" bestFit="1" customWidth="1"/>
    <col min="6" max="6" width="11.8984375" style="11" bestFit="1" customWidth="1"/>
    <col min="7" max="7" width="7.69921875" style="11" bestFit="1" customWidth="1"/>
    <col min="8" max="8" width="7.3984375" style="11" customWidth="1"/>
    <col min="9" max="9" width="7" style="11" customWidth="1"/>
    <col min="10" max="10" width="4.09765625" style="11" customWidth="1"/>
    <col min="11" max="16384" width="9.09765625" style="11"/>
  </cols>
  <sheetData>
    <row r="1" spans="1:10" x14ac:dyDescent="0.35">
      <c r="A1" s="88" t="s">
        <v>91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x14ac:dyDescent="0.35">
      <c r="B2" s="12"/>
      <c r="C2" s="69"/>
      <c r="D2" s="69"/>
      <c r="E2" s="12"/>
      <c r="F2" s="12"/>
      <c r="G2" s="79"/>
    </row>
    <row r="3" spans="1:10" s="80" customFormat="1" x14ac:dyDescent="0.35">
      <c r="A3" s="27" t="s">
        <v>94</v>
      </c>
      <c r="C3" s="81"/>
      <c r="D3" s="81"/>
      <c r="G3" s="82"/>
    </row>
    <row r="4" spans="1:10" s="80" customFormat="1" x14ac:dyDescent="0.35">
      <c r="A4" s="28" t="s">
        <v>92</v>
      </c>
      <c r="C4" s="81"/>
      <c r="D4" s="81"/>
      <c r="G4" s="82"/>
      <c r="J4" s="83"/>
    </row>
    <row r="5" spans="1:10" s="80" customFormat="1" x14ac:dyDescent="0.35">
      <c r="A5" s="28" t="s">
        <v>93</v>
      </c>
      <c r="C5" s="81"/>
      <c r="D5" s="81"/>
      <c r="G5" s="82"/>
      <c r="J5" s="84"/>
    </row>
    <row r="6" spans="1:10" s="80" customFormat="1" x14ac:dyDescent="0.35">
      <c r="C6" s="81"/>
      <c r="D6" s="81"/>
      <c r="G6" s="82"/>
      <c r="J6" s="84"/>
    </row>
    <row r="7" spans="1:10" x14ac:dyDescent="0.35">
      <c r="A7" s="27" t="s">
        <v>102</v>
      </c>
      <c r="B7" s="12"/>
      <c r="C7" s="69"/>
      <c r="D7" s="69"/>
      <c r="E7" s="12"/>
      <c r="F7" s="12"/>
      <c r="G7" s="79"/>
    </row>
    <row r="8" spans="1:10" s="28" customFormat="1" x14ac:dyDescent="0.35"/>
    <row r="9" spans="1:10" s="12" customFormat="1" ht="18.75" customHeight="1" x14ac:dyDescent="0.35">
      <c r="A9" s="95" t="s">
        <v>13</v>
      </c>
      <c r="B9" s="95" t="s">
        <v>9</v>
      </c>
      <c r="C9" s="100" t="s">
        <v>96</v>
      </c>
      <c r="D9" s="85">
        <v>1</v>
      </c>
      <c r="E9" s="70">
        <v>2</v>
      </c>
      <c r="F9" s="70">
        <v>3</v>
      </c>
      <c r="G9" s="72">
        <v>4</v>
      </c>
      <c r="H9" s="89">
        <v>5</v>
      </c>
      <c r="I9" s="90"/>
      <c r="J9" s="91"/>
    </row>
    <row r="10" spans="1:10" s="12" customFormat="1" x14ac:dyDescent="0.35">
      <c r="A10" s="103"/>
      <c r="B10" s="103"/>
      <c r="C10" s="101"/>
      <c r="D10" s="71" t="s">
        <v>97</v>
      </c>
      <c r="E10" s="71" t="s">
        <v>0</v>
      </c>
      <c r="F10" s="71" t="s">
        <v>10</v>
      </c>
      <c r="G10" s="77" t="s">
        <v>81</v>
      </c>
      <c r="H10" s="97" t="s">
        <v>77</v>
      </c>
      <c r="I10" s="98"/>
      <c r="J10" s="99"/>
    </row>
    <row r="11" spans="1:10" s="12" customFormat="1" x14ac:dyDescent="0.35">
      <c r="A11" s="103"/>
      <c r="B11" s="103"/>
      <c r="C11" s="101"/>
      <c r="D11" s="71" t="s">
        <v>10</v>
      </c>
      <c r="E11" s="71" t="s">
        <v>12</v>
      </c>
      <c r="F11" s="71" t="s">
        <v>11</v>
      </c>
      <c r="G11" s="77" t="s">
        <v>82</v>
      </c>
      <c r="H11" s="92" t="s">
        <v>78</v>
      </c>
      <c r="I11" s="93"/>
      <c r="J11" s="94"/>
    </row>
    <row r="12" spans="1:10" s="12" customFormat="1" x14ac:dyDescent="0.35">
      <c r="A12" s="103"/>
      <c r="B12" s="103"/>
      <c r="C12" s="101"/>
      <c r="D12" s="71" t="s">
        <v>98</v>
      </c>
      <c r="E12" s="71"/>
      <c r="F12" s="71" t="s">
        <v>12</v>
      </c>
      <c r="G12" s="77" t="s">
        <v>83</v>
      </c>
      <c r="H12" s="95" t="s">
        <v>17</v>
      </c>
      <c r="I12" s="95" t="s">
        <v>18</v>
      </c>
      <c r="J12" s="70" t="s">
        <v>79</v>
      </c>
    </row>
    <row r="13" spans="1:10" s="12" customFormat="1" x14ac:dyDescent="0.35">
      <c r="A13" s="96"/>
      <c r="B13" s="96"/>
      <c r="C13" s="102"/>
      <c r="D13" s="40" t="s">
        <v>99</v>
      </c>
      <c r="E13" s="40"/>
      <c r="F13" s="40" t="s">
        <v>100</v>
      </c>
      <c r="G13" s="73" t="s">
        <v>101</v>
      </c>
      <c r="H13" s="96"/>
      <c r="I13" s="96"/>
      <c r="J13" s="40" t="s">
        <v>80</v>
      </c>
    </row>
    <row r="14" spans="1:10" s="12" customFormat="1" x14ac:dyDescent="0.35">
      <c r="A14" s="18">
        <v>2</v>
      </c>
      <c r="B14" s="14" t="s">
        <v>50</v>
      </c>
      <c r="C14" s="16"/>
      <c r="D14" s="16"/>
      <c r="E14" s="16"/>
      <c r="F14" s="16"/>
      <c r="G14" s="14"/>
      <c r="H14" s="38"/>
      <c r="I14" s="16"/>
      <c r="J14" s="14"/>
    </row>
    <row r="15" spans="1:10" s="12" customFormat="1" x14ac:dyDescent="0.35">
      <c r="A15" s="14"/>
      <c r="B15" s="14" t="s">
        <v>51</v>
      </c>
      <c r="C15" s="16" t="s">
        <v>20</v>
      </c>
      <c r="D15" s="16" t="s">
        <v>36</v>
      </c>
      <c r="E15" s="16" t="s">
        <v>22</v>
      </c>
      <c r="F15" s="21" t="s">
        <v>37</v>
      </c>
      <c r="G15" s="38">
        <f>F16/89700</f>
        <v>1.3377926421404682E-2</v>
      </c>
      <c r="H15" s="41">
        <f>G15</f>
        <v>1.3377926421404682E-2</v>
      </c>
      <c r="I15" s="38"/>
      <c r="J15" s="14"/>
    </row>
    <row r="16" spans="1:10" s="12" customFormat="1" x14ac:dyDescent="0.35">
      <c r="A16" s="14"/>
      <c r="B16" s="14" t="s">
        <v>52</v>
      </c>
      <c r="C16" s="16"/>
      <c r="D16" s="24">
        <v>30</v>
      </c>
      <c r="E16" s="24">
        <f>12+12+12+4</f>
        <v>40</v>
      </c>
      <c r="F16" s="25">
        <f>D16*E16</f>
        <v>1200</v>
      </c>
      <c r="G16" s="14"/>
      <c r="H16" s="41"/>
      <c r="I16" s="38"/>
      <c r="J16" s="14"/>
    </row>
    <row r="17" spans="1:11" s="12" customFormat="1" x14ac:dyDescent="0.35">
      <c r="A17" s="14"/>
      <c r="B17" s="14" t="s">
        <v>53</v>
      </c>
      <c r="C17" s="16" t="s">
        <v>20</v>
      </c>
      <c r="D17" s="16" t="s">
        <v>67</v>
      </c>
      <c r="E17" s="16" t="s">
        <v>22</v>
      </c>
      <c r="F17" s="20" t="s">
        <v>68</v>
      </c>
      <c r="G17" s="38">
        <f>78000/89700</f>
        <v>0.86956521739130432</v>
      </c>
      <c r="H17" s="41">
        <f>G17</f>
        <v>0.86956521739130432</v>
      </c>
      <c r="I17" s="14"/>
      <c r="J17" s="14"/>
    </row>
    <row r="18" spans="1:11" s="12" customFormat="1" x14ac:dyDescent="0.35">
      <c r="A18" s="14"/>
      <c r="B18" s="14" t="s">
        <v>35</v>
      </c>
      <c r="C18" s="16"/>
      <c r="D18" s="24">
        <f>390*5</f>
        <v>1950</v>
      </c>
      <c r="E18" s="24">
        <f>12+12+12+4</f>
        <v>40</v>
      </c>
      <c r="F18" s="25">
        <f>1950*40</f>
        <v>78000</v>
      </c>
      <c r="G18" s="14"/>
      <c r="H18" s="41"/>
      <c r="I18" s="14"/>
      <c r="J18" s="14"/>
    </row>
    <row r="19" spans="1:11" s="12" customFormat="1" x14ac:dyDescent="0.35">
      <c r="A19" s="14"/>
      <c r="B19" s="14" t="s">
        <v>48</v>
      </c>
      <c r="C19" s="16" t="s">
        <v>20</v>
      </c>
      <c r="D19" s="16" t="s">
        <v>71</v>
      </c>
      <c r="E19" s="16" t="s">
        <v>22</v>
      </c>
      <c r="F19" s="16" t="s">
        <v>73</v>
      </c>
      <c r="G19" s="38">
        <f>F20/89700</f>
        <v>0.17391304347826086</v>
      </c>
      <c r="H19" s="41"/>
      <c r="I19" s="43">
        <f>G19</f>
        <v>0.17391304347826086</v>
      </c>
      <c r="J19" s="14"/>
    </row>
    <row r="20" spans="1:11" s="12" customFormat="1" x14ac:dyDescent="0.35">
      <c r="A20" s="14"/>
      <c r="B20" s="14"/>
      <c r="C20" s="16"/>
      <c r="D20" s="24">
        <f>60*6.5</f>
        <v>390</v>
      </c>
      <c r="E20" s="24">
        <f>12+12+12+4</f>
        <v>40</v>
      </c>
      <c r="F20" s="24">
        <f>D20*E20</f>
        <v>15600</v>
      </c>
      <c r="G20" s="17"/>
      <c r="H20" s="41"/>
      <c r="I20" s="14"/>
      <c r="J20" s="14"/>
    </row>
    <row r="21" spans="1:11" s="12" customFormat="1" x14ac:dyDescent="0.35">
      <c r="A21" s="14"/>
      <c r="B21" s="14"/>
      <c r="C21" s="16"/>
      <c r="D21" s="16"/>
      <c r="E21" s="16"/>
      <c r="F21" s="16"/>
      <c r="G21" s="14"/>
      <c r="H21" s="41"/>
      <c r="I21" s="14"/>
      <c r="J21" s="14"/>
    </row>
    <row r="22" spans="1:11" s="12" customFormat="1" x14ac:dyDescent="0.35">
      <c r="A22" s="14"/>
      <c r="B22" s="14"/>
      <c r="C22" s="16"/>
      <c r="D22" s="16"/>
      <c r="E22" s="16"/>
      <c r="F22" s="16"/>
      <c r="G22" s="17"/>
      <c r="H22" s="42"/>
      <c r="I22" s="14"/>
      <c r="J22" s="14"/>
    </row>
    <row r="23" spans="1:11" s="12" customFormat="1" x14ac:dyDescent="0.35">
      <c r="A23" s="14"/>
      <c r="B23" s="14"/>
      <c r="C23" s="16"/>
      <c r="D23" s="16"/>
      <c r="E23" s="16"/>
      <c r="F23" s="16"/>
      <c r="G23" s="14"/>
      <c r="H23" s="41"/>
      <c r="I23" s="14"/>
      <c r="J23" s="14"/>
    </row>
    <row r="24" spans="1:11" s="12" customFormat="1" x14ac:dyDescent="0.35">
      <c r="A24" s="14"/>
      <c r="B24" s="14"/>
      <c r="C24" s="16"/>
      <c r="D24" s="16"/>
      <c r="E24" s="16"/>
      <c r="F24" s="16"/>
      <c r="G24" s="14"/>
      <c r="H24" s="41"/>
      <c r="I24" s="14"/>
      <c r="J24" s="14"/>
    </row>
    <row r="25" spans="1:11" s="12" customFormat="1" x14ac:dyDescent="0.35">
      <c r="A25" s="14"/>
      <c r="B25" s="14"/>
      <c r="C25" s="16"/>
      <c r="D25" s="16"/>
      <c r="E25" s="16"/>
      <c r="F25" s="16"/>
      <c r="G25" s="14"/>
      <c r="H25" s="41"/>
      <c r="I25" s="14"/>
      <c r="J25" s="14"/>
    </row>
    <row r="26" spans="1:11" s="12" customFormat="1" x14ac:dyDescent="0.35">
      <c r="A26" s="14"/>
      <c r="B26" s="14"/>
      <c r="C26" s="16"/>
      <c r="D26" s="16"/>
      <c r="E26" s="16"/>
      <c r="F26" s="16"/>
      <c r="G26" s="14"/>
      <c r="H26" s="41"/>
      <c r="I26" s="14"/>
      <c r="J26" s="14"/>
    </row>
    <row r="27" spans="1:11" s="12" customFormat="1" x14ac:dyDescent="0.35">
      <c r="A27" s="14"/>
      <c r="B27" s="14"/>
      <c r="C27" s="16"/>
      <c r="D27" s="16"/>
      <c r="E27" s="16"/>
      <c r="F27" s="16"/>
      <c r="G27" s="17"/>
      <c r="H27" s="42"/>
      <c r="I27" s="14"/>
      <c r="J27" s="14"/>
    </row>
    <row r="28" spans="1:11" s="12" customFormat="1" x14ac:dyDescent="0.35">
      <c r="A28" s="22"/>
      <c r="B28" s="22"/>
      <c r="C28" s="13"/>
      <c r="D28" s="13"/>
      <c r="E28" s="13"/>
      <c r="F28" s="61">
        <f>1200+78000+15600</f>
        <v>94800</v>
      </c>
      <c r="G28" s="45">
        <f>SUM(G15:G27)</f>
        <v>1.0568561872909699</v>
      </c>
      <c r="H28" s="45">
        <f>SUM(H15:H27)</f>
        <v>0.882943143812709</v>
      </c>
      <c r="I28" s="45">
        <f>SUM(I15:I27)</f>
        <v>0.17391304347826086</v>
      </c>
      <c r="J28" s="37"/>
      <c r="K28" s="86"/>
    </row>
    <row r="29" spans="1:11" s="12" customFormat="1" x14ac:dyDescent="0.35"/>
    <row r="30" spans="1:11" s="12" customFormat="1" x14ac:dyDescent="0.35"/>
    <row r="31" spans="1:11" s="12" customFormat="1" x14ac:dyDescent="0.35"/>
    <row r="32" spans="1:11" s="12" customFormat="1" x14ac:dyDescent="0.35"/>
    <row r="33" s="12" customFormat="1" x14ac:dyDescent="0.35"/>
    <row r="34" s="12" customFormat="1" x14ac:dyDescent="0.35"/>
    <row r="35" s="12" customFormat="1" x14ac:dyDescent="0.35"/>
    <row r="36" s="12" customFormat="1" x14ac:dyDescent="0.35"/>
    <row r="37" s="12" customFormat="1" x14ac:dyDescent="0.35"/>
    <row r="38" s="12" customFormat="1" x14ac:dyDescent="0.35"/>
    <row r="39" s="12" customFormat="1" x14ac:dyDescent="0.35"/>
    <row r="40" s="12" customFormat="1" x14ac:dyDescent="0.35"/>
    <row r="41" s="12" customFormat="1" x14ac:dyDescent="0.35"/>
    <row r="42" s="12" customFormat="1" x14ac:dyDescent="0.35"/>
    <row r="43" s="12" customFormat="1" x14ac:dyDescent="0.35"/>
    <row r="44" s="12" customFormat="1" x14ac:dyDescent="0.35"/>
    <row r="45" s="12" customFormat="1" x14ac:dyDescent="0.35"/>
    <row r="46" s="12" customFormat="1" x14ac:dyDescent="0.35"/>
    <row r="47" s="12" customFormat="1" x14ac:dyDescent="0.35"/>
    <row r="48" s="12" customFormat="1" x14ac:dyDescent="0.35"/>
    <row r="49" s="12" customFormat="1" x14ac:dyDescent="0.35"/>
    <row r="50" s="12" customFormat="1" x14ac:dyDescent="0.35"/>
    <row r="51" s="12" customFormat="1" x14ac:dyDescent="0.35"/>
    <row r="52" s="12" customFormat="1" x14ac:dyDescent="0.35"/>
    <row r="53" s="12" customFormat="1" x14ac:dyDescent="0.35"/>
    <row r="54" s="12" customFormat="1" x14ac:dyDescent="0.35"/>
    <row r="55" s="12" customFormat="1" x14ac:dyDescent="0.35"/>
    <row r="56" s="12" customFormat="1" x14ac:dyDescent="0.35"/>
    <row r="57" s="12" customFormat="1" x14ac:dyDescent="0.35"/>
    <row r="58" s="12" customFormat="1" x14ac:dyDescent="0.35"/>
    <row r="59" s="12" customFormat="1" x14ac:dyDescent="0.35"/>
    <row r="60" s="12" customFormat="1" x14ac:dyDescent="0.35"/>
    <row r="61" s="12" customFormat="1" x14ac:dyDescent="0.35"/>
    <row r="62" s="12" customFormat="1" x14ac:dyDescent="0.35"/>
    <row r="63" s="12" customFormat="1" x14ac:dyDescent="0.35"/>
    <row r="64" s="12" customFormat="1" x14ac:dyDescent="0.35"/>
    <row r="65" s="12" customFormat="1" x14ac:dyDescent="0.35"/>
    <row r="66" s="12" customFormat="1" x14ac:dyDescent="0.35"/>
    <row r="67" s="12" customFormat="1" x14ac:dyDescent="0.35"/>
    <row r="68" s="12" customFormat="1" x14ac:dyDescent="0.35"/>
    <row r="69" s="12" customFormat="1" x14ac:dyDescent="0.35"/>
    <row r="70" s="12" customFormat="1" x14ac:dyDescent="0.35"/>
    <row r="71" s="12" customFormat="1" x14ac:dyDescent="0.35"/>
    <row r="72" s="12" customFormat="1" x14ac:dyDescent="0.35"/>
    <row r="73" s="12" customFormat="1" x14ac:dyDescent="0.35"/>
    <row r="74" s="12" customFormat="1" x14ac:dyDescent="0.35"/>
    <row r="75" s="12" customFormat="1" x14ac:dyDescent="0.35"/>
    <row r="76" s="12" customFormat="1" x14ac:dyDescent="0.35"/>
    <row r="77" s="12" customFormat="1" x14ac:dyDescent="0.35"/>
    <row r="78" s="12" customFormat="1" x14ac:dyDescent="0.35"/>
    <row r="79" s="12" customFormat="1" x14ac:dyDescent="0.35"/>
    <row r="80" s="12" customFormat="1" x14ac:dyDescent="0.35"/>
    <row r="81" s="12" customFormat="1" x14ac:dyDescent="0.35"/>
    <row r="82" s="12" customFormat="1" x14ac:dyDescent="0.35"/>
    <row r="83" s="12" customFormat="1" x14ac:dyDescent="0.35"/>
    <row r="84" s="12" customFormat="1" x14ac:dyDescent="0.35"/>
    <row r="85" s="12" customFormat="1" x14ac:dyDescent="0.35"/>
    <row r="86" s="12" customFormat="1" x14ac:dyDescent="0.35"/>
    <row r="87" s="12" customFormat="1" x14ac:dyDescent="0.35"/>
    <row r="88" s="12" customFormat="1" x14ac:dyDescent="0.35"/>
    <row r="89" s="12" customFormat="1" x14ac:dyDescent="0.35"/>
    <row r="90" s="12" customFormat="1" x14ac:dyDescent="0.35"/>
    <row r="91" s="12" customFormat="1" x14ac:dyDescent="0.35"/>
    <row r="92" s="12" customFormat="1" x14ac:dyDescent="0.35"/>
    <row r="93" s="12" customFormat="1" x14ac:dyDescent="0.35"/>
    <row r="94" s="12" customFormat="1" x14ac:dyDescent="0.35"/>
    <row r="95" s="12" customFormat="1" x14ac:dyDescent="0.35"/>
    <row r="96" s="12" customFormat="1" x14ac:dyDescent="0.35"/>
    <row r="97" s="12" customFormat="1" x14ac:dyDescent="0.35"/>
    <row r="98" s="12" customFormat="1" x14ac:dyDescent="0.35"/>
    <row r="99" s="12" customFormat="1" x14ac:dyDescent="0.35"/>
    <row r="100" s="12" customFormat="1" x14ac:dyDescent="0.35"/>
    <row r="101" s="12" customFormat="1" x14ac:dyDescent="0.35"/>
    <row r="102" s="12" customFormat="1" x14ac:dyDescent="0.35"/>
    <row r="103" s="12" customFormat="1" x14ac:dyDescent="0.35"/>
    <row r="104" s="12" customFormat="1" x14ac:dyDescent="0.35"/>
    <row r="105" s="12" customFormat="1" x14ac:dyDescent="0.35"/>
    <row r="106" s="12" customFormat="1" x14ac:dyDescent="0.35"/>
    <row r="107" s="12" customFormat="1" x14ac:dyDescent="0.35"/>
    <row r="108" s="12" customFormat="1" x14ac:dyDescent="0.35"/>
    <row r="109" s="12" customFormat="1" x14ac:dyDescent="0.35"/>
    <row r="110" s="12" customFormat="1" x14ac:dyDescent="0.35"/>
    <row r="111" s="12" customFormat="1" x14ac:dyDescent="0.35"/>
    <row r="112" s="12" customFormat="1" x14ac:dyDescent="0.35"/>
    <row r="113" s="12" customFormat="1" x14ac:dyDescent="0.35"/>
    <row r="114" s="12" customFormat="1" x14ac:dyDescent="0.35"/>
    <row r="115" s="12" customFormat="1" x14ac:dyDescent="0.35"/>
    <row r="116" s="12" customFormat="1" x14ac:dyDescent="0.35"/>
    <row r="117" s="12" customFormat="1" x14ac:dyDescent="0.35"/>
    <row r="118" s="12" customFormat="1" x14ac:dyDescent="0.35"/>
    <row r="119" s="12" customFormat="1" x14ac:dyDescent="0.35"/>
    <row r="120" s="12" customFormat="1" x14ac:dyDescent="0.35"/>
    <row r="121" s="12" customFormat="1" x14ac:dyDescent="0.35"/>
    <row r="122" s="12" customFormat="1" x14ac:dyDescent="0.35"/>
    <row r="123" s="12" customFormat="1" x14ac:dyDescent="0.35"/>
    <row r="124" s="12" customFormat="1" x14ac:dyDescent="0.35"/>
    <row r="125" s="12" customFormat="1" x14ac:dyDescent="0.35"/>
    <row r="126" s="12" customFormat="1" x14ac:dyDescent="0.35"/>
    <row r="127" s="12" customFormat="1" x14ac:dyDescent="0.35"/>
    <row r="128" s="12" customFormat="1" x14ac:dyDescent="0.35"/>
    <row r="129" s="12" customFormat="1" x14ac:dyDescent="0.35"/>
    <row r="130" s="12" customFormat="1" x14ac:dyDescent="0.35"/>
    <row r="131" s="12" customFormat="1" x14ac:dyDescent="0.35"/>
    <row r="132" s="12" customFormat="1" x14ac:dyDescent="0.35"/>
    <row r="133" s="12" customFormat="1" x14ac:dyDescent="0.35"/>
    <row r="134" s="12" customFormat="1" x14ac:dyDescent="0.35"/>
    <row r="135" s="12" customFormat="1" x14ac:dyDescent="0.35"/>
    <row r="136" s="12" customFormat="1" x14ac:dyDescent="0.35"/>
    <row r="137" s="12" customFormat="1" x14ac:dyDescent="0.35"/>
    <row r="138" s="12" customFormat="1" x14ac:dyDescent="0.35"/>
    <row r="139" s="12" customFormat="1" x14ac:dyDescent="0.35"/>
    <row r="140" s="12" customFormat="1" x14ac:dyDescent="0.35"/>
    <row r="141" s="12" customFormat="1" x14ac:dyDescent="0.35"/>
    <row r="142" s="12" customFormat="1" x14ac:dyDescent="0.35"/>
    <row r="143" s="12" customFormat="1" x14ac:dyDescent="0.35"/>
    <row r="144" s="12" customFormat="1" x14ac:dyDescent="0.35"/>
    <row r="145" s="12" customFormat="1" x14ac:dyDescent="0.35"/>
    <row r="146" s="12" customFormat="1" x14ac:dyDescent="0.35"/>
    <row r="147" s="12" customFormat="1" x14ac:dyDescent="0.35"/>
    <row r="148" s="12" customFormat="1" x14ac:dyDescent="0.35"/>
    <row r="149" s="12" customFormat="1" x14ac:dyDescent="0.35"/>
    <row r="150" s="12" customFormat="1" x14ac:dyDescent="0.35"/>
    <row r="151" s="12" customFormat="1" x14ac:dyDescent="0.35"/>
    <row r="152" s="12" customFormat="1" x14ac:dyDescent="0.35"/>
    <row r="153" s="12" customFormat="1" x14ac:dyDescent="0.35"/>
    <row r="154" s="12" customFormat="1" x14ac:dyDescent="0.35"/>
    <row r="155" s="12" customFormat="1" x14ac:dyDescent="0.35"/>
    <row r="156" s="12" customFormat="1" x14ac:dyDescent="0.35"/>
    <row r="157" s="12" customFormat="1" x14ac:dyDescent="0.35"/>
    <row r="158" s="12" customFormat="1" x14ac:dyDescent="0.35"/>
    <row r="159" s="12" customFormat="1" x14ac:dyDescent="0.35"/>
    <row r="160" s="12" customFormat="1" x14ac:dyDescent="0.35"/>
    <row r="161" s="12" customFormat="1" x14ac:dyDescent="0.35"/>
    <row r="162" s="12" customFormat="1" x14ac:dyDescent="0.35"/>
    <row r="163" s="12" customFormat="1" x14ac:dyDescent="0.35"/>
    <row r="164" s="12" customFormat="1" x14ac:dyDescent="0.35"/>
    <row r="165" s="12" customFormat="1" x14ac:dyDescent="0.35"/>
    <row r="166" s="12" customFormat="1" x14ac:dyDescent="0.35"/>
    <row r="167" s="12" customFormat="1" x14ac:dyDescent="0.35"/>
    <row r="168" s="12" customFormat="1" x14ac:dyDescent="0.35"/>
    <row r="169" s="12" customFormat="1" x14ac:dyDescent="0.35"/>
    <row r="170" s="12" customFormat="1" x14ac:dyDescent="0.35"/>
    <row r="171" s="12" customFormat="1" x14ac:dyDescent="0.35"/>
    <row r="172" s="12" customFormat="1" x14ac:dyDescent="0.35"/>
    <row r="173" s="12" customFormat="1" x14ac:dyDescent="0.35"/>
    <row r="174" s="12" customFormat="1" x14ac:dyDescent="0.35"/>
    <row r="175" s="12" customFormat="1" x14ac:dyDescent="0.35"/>
    <row r="176" s="12" customFormat="1" x14ac:dyDescent="0.35"/>
    <row r="177" s="12" customFormat="1" x14ac:dyDescent="0.35"/>
    <row r="178" s="12" customFormat="1" x14ac:dyDescent="0.35"/>
    <row r="179" s="12" customFormat="1" x14ac:dyDescent="0.35"/>
    <row r="180" s="12" customFormat="1" x14ac:dyDescent="0.35"/>
    <row r="181" s="12" customFormat="1" x14ac:dyDescent="0.35"/>
    <row r="182" s="12" customFormat="1" x14ac:dyDescent="0.35"/>
    <row r="183" s="12" customFormat="1" x14ac:dyDescent="0.35"/>
    <row r="184" s="12" customFormat="1" x14ac:dyDescent="0.35"/>
    <row r="185" s="12" customFormat="1" x14ac:dyDescent="0.35"/>
    <row r="186" s="12" customFormat="1" x14ac:dyDescent="0.35"/>
    <row r="187" s="12" customFormat="1" x14ac:dyDescent="0.35"/>
    <row r="188" s="12" customFormat="1" x14ac:dyDescent="0.35"/>
    <row r="189" s="12" customFormat="1" x14ac:dyDescent="0.35"/>
    <row r="190" s="12" customFormat="1" x14ac:dyDescent="0.35"/>
    <row r="191" s="12" customFormat="1" x14ac:dyDescent="0.35"/>
    <row r="192" s="12" customFormat="1" x14ac:dyDescent="0.35"/>
    <row r="193" s="12" customFormat="1" x14ac:dyDescent="0.35"/>
    <row r="194" s="12" customFormat="1" x14ac:dyDescent="0.35"/>
    <row r="195" s="12" customFormat="1" x14ac:dyDescent="0.35"/>
    <row r="196" s="12" customFormat="1" x14ac:dyDescent="0.35"/>
    <row r="197" s="12" customFormat="1" x14ac:dyDescent="0.35"/>
    <row r="198" s="12" customFormat="1" x14ac:dyDescent="0.35"/>
    <row r="199" s="12" customFormat="1" x14ac:dyDescent="0.35"/>
    <row r="200" s="12" customFormat="1" x14ac:dyDescent="0.35"/>
    <row r="201" s="12" customFormat="1" x14ac:dyDescent="0.35"/>
    <row r="202" s="12" customFormat="1" x14ac:dyDescent="0.35"/>
    <row r="203" s="12" customFormat="1" x14ac:dyDescent="0.35"/>
    <row r="204" s="12" customFormat="1" x14ac:dyDescent="0.35"/>
    <row r="205" s="12" customFormat="1" x14ac:dyDescent="0.35"/>
    <row r="206" s="12" customFormat="1" x14ac:dyDescent="0.35"/>
    <row r="207" s="12" customFormat="1" x14ac:dyDescent="0.35"/>
    <row r="208" s="12" customFormat="1" x14ac:dyDescent="0.35"/>
    <row r="209" s="12" customFormat="1" x14ac:dyDescent="0.35"/>
    <row r="210" s="12" customFormat="1" x14ac:dyDescent="0.35"/>
    <row r="211" s="12" customFormat="1" x14ac:dyDescent="0.35"/>
    <row r="212" s="12" customFormat="1" x14ac:dyDescent="0.35"/>
    <row r="213" s="12" customFormat="1" x14ac:dyDescent="0.35"/>
    <row r="214" s="12" customFormat="1" x14ac:dyDescent="0.35"/>
    <row r="215" s="12" customFormat="1" x14ac:dyDescent="0.35"/>
    <row r="216" s="12" customFormat="1" x14ac:dyDescent="0.35"/>
    <row r="217" s="12" customFormat="1" x14ac:dyDescent="0.35"/>
    <row r="218" s="12" customFormat="1" x14ac:dyDescent="0.35"/>
    <row r="219" s="12" customFormat="1" x14ac:dyDescent="0.35"/>
    <row r="220" s="12" customFormat="1" x14ac:dyDescent="0.35"/>
    <row r="221" s="12" customFormat="1" x14ac:dyDescent="0.35"/>
    <row r="222" s="12" customFormat="1" x14ac:dyDescent="0.35"/>
    <row r="223" s="12" customFormat="1" x14ac:dyDescent="0.35"/>
    <row r="224" s="12" customFormat="1" x14ac:dyDescent="0.35"/>
    <row r="225" s="12" customFormat="1" x14ac:dyDescent="0.35"/>
    <row r="226" s="12" customFormat="1" x14ac:dyDescent="0.35"/>
    <row r="227" s="12" customFormat="1" x14ac:dyDescent="0.35"/>
    <row r="228" s="12" customFormat="1" x14ac:dyDescent="0.35"/>
    <row r="229" s="12" customFormat="1" x14ac:dyDescent="0.35"/>
    <row r="230" s="12" customFormat="1" x14ac:dyDescent="0.35"/>
    <row r="231" s="12" customFormat="1" x14ac:dyDescent="0.35"/>
    <row r="232" s="12" customFormat="1" x14ac:dyDescent="0.35"/>
    <row r="233" s="12" customFormat="1" x14ac:dyDescent="0.35"/>
    <row r="234" s="12" customFormat="1" x14ac:dyDescent="0.35"/>
    <row r="235" s="12" customFormat="1" x14ac:dyDescent="0.35"/>
    <row r="236" s="12" customFormat="1" x14ac:dyDescent="0.35"/>
    <row r="237" s="12" customFormat="1" x14ac:dyDescent="0.35"/>
    <row r="238" s="12" customFormat="1" x14ac:dyDescent="0.35"/>
    <row r="239" s="12" customFormat="1" x14ac:dyDescent="0.35"/>
    <row r="240" s="12" customFormat="1" x14ac:dyDescent="0.35"/>
    <row r="241" s="12" customFormat="1" x14ac:dyDescent="0.35"/>
    <row r="242" s="12" customFormat="1" x14ac:dyDescent="0.35"/>
    <row r="243" s="12" customFormat="1" x14ac:dyDescent="0.35"/>
    <row r="244" s="12" customFormat="1" x14ac:dyDescent="0.35"/>
    <row r="245" s="12" customFormat="1" x14ac:dyDescent="0.35"/>
    <row r="246" s="12" customFormat="1" x14ac:dyDescent="0.35"/>
    <row r="247" s="12" customFormat="1" x14ac:dyDescent="0.35"/>
    <row r="248" s="12" customFormat="1" x14ac:dyDescent="0.35"/>
    <row r="249" s="12" customFormat="1" x14ac:dyDescent="0.35"/>
    <row r="250" s="12" customFormat="1" x14ac:dyDescent="0.35"/>
    <row r="251" s="12" customFormat="1" x14ac:dyDescent="0.35"/>
    <row r="252" s="12" customFormat="1" x14ac:dyDescent="0.35"/>
    <row r="253" s="12" customFormat="1" x14ac:dyDescent="0.35"/>
    <row r="254" s="12" customFormat="1" x14ac:dyDescent="0.35"/>
    <row r="255" s="12" customFormat="1" x14ac:dyDescent="0.35"/>
    <row r="256" s="12" customFormat="1" x14ac:dyDescent="0.35"/>
    <row r="257" s="12" customFormat="1" x14ac:dyDescent="0.35"/>
    <row r="258" s="12" customFormat="1" x14ac:dyDescent="0.35"/>
    <row r="259" s="12" customFormat="1" x14ac:dyDescent="0.35"/>
    <row r="260" s="12" customFormat="1" x14ac:dyDescent="0.35"/>
    <row r="261" s="12" customFormat="1" x14ac:dyDescent="0.35"/>
    <row r="262" s="12" customFormat="1" x14ac:dyDescent="0.35"/>
    <row r="263" s="12" customFormat="1" x14ac:dyDescent="0.35"/>
    <row r="264" s="12" customFormat="1" x14ac:dyDescent="0.35"/>
    <row r="265" s="12" customFormat="1" x14ac:dyDescent="0.35"/>
    <row r="266" s="12" customFormat="1" x14ac:dyDescent="0.35"/>
    <row r="267" s="12" customFormat="1" x14ac:dyDescent="0.35"/>
    <row r="268" s="12" customFormat="1" x14ac:dyDescent="0.35"/>
    <row r="269" s="12" customFormat="1" x14ac:dyDescent="0.35"/>
    <row r="270" s="12" customFormat="1" x14ac:dyDescent="0.35"/>
    <row r="271" s="12" customFormat="1" x14ac:dyDescent="0.35"/>
    <row r="272" s="12" customFormat="1" x14ac:dyDescent="0.35"/>
    <row r="273" s="12" customFormat="1" x14ac:dyDescent="0.35"/>
    <row r="274" s="12" customFormat="1" x14ac:dyDescent="0.35"/>
    <row r="275" s="12" customFormat="1" x14ac:dyDescent="0.35"/>
    <row r="276" s="12" customFormat="1" x14ac:dyDescent="0.35"/>
    <row r="277" s="12" customFormat="1" x14ac:dyDescent="0.35"/>
    <row r="278" s="12" customFormat="1" x14ac:dyDescent="0.35"/>
    <row r="279" s="12" customFormat="1" x14ac:dyDescent="0.35"/>
    <row r="280" s="12" customFormat="1" x14ac:dyDescent="0.35"/>
    <row r="281" s="12" customFormat="1" x14ac:dyDescent="0.35"/>
    <row r="282" s="12" customFormat="1" x14ac:dyDescent="0.35"/>
    <row r="283" s="12" customFormat="1" x14ac:dyDescent="0.35"/>
    <row r="284" s="12" customFormat="1" x14ac:dyDescent="0.35"/>
    <row r="285" s="12" customFormat="1" x14ac:dyDescent="0.35"/>
    <row r="286" s="12" customFormat="1" x14ac:dyDescent="0.35"/>
    <row r="287" s="12" customFormat="1" x14ac:dyDescent="0.35"/>
    <row r="288" s="12" customFormat="1" x14ac:dyDescent="0.35"/>
    <row r="289" spans="8:10" s="12" customFormat="1" x14ac:dyDescent="0.35">
      <c r="H289" s="11"/>
      <c r="I289" s="11"/>
      <c r="J289" s="1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0.196850393700787" right="0.196850393700787" top="1.08" bottom="0.35433070866141703" header="0.31496062992126" footer="0.31496062992126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0"/>
  <sheetViews>
    <sheetView workbookViewId="0">
      <selection activeCell="H6" sqref="H6"/>
    </sheetView>
  </sheetViews>
  <sheetFormatPr defaultColWidth="9.09765625" defaultRowHeight="21" x14ac:dyDescent="0.4"/>
  <cols>
    <col min="1" max="3" width="9.09765625" style="1"/>
    <col min="4" max="4" width="18.59765625" style="1" customWidth="1"/>
    <col min="5" max="7" width="9.09765625" style="1"/>
    <col min="8" max="8" width="12.5" style="1" customWidth="1"/>
    <col min="9" max="9" width="14.19921875" style="1" customWidth="1"/>
    <col min="10" max="16384" width="9.09765625" style="1"/>
  </cols>
  <sheetData>
    <row r="1" spans="1:10" x14ac:dyDescent="0.4">
      <c r="A1" s="87" t="s">
        <v>90</v>
      </c>
      <c r="B1" s="87"/>
      <c r="C1" s="87"/>
      <c r="D1" s="87"/>
      <c r="E1" s="87"/>
      <c r="F1" s="87"/>
      <c r="G1" s="87"/>
      <c r="H1" s="87"/>
    </row>
    <row r="2" spans="1:10" x14ac:dyDescent="0.4">
      <c r="A2" s="87" t="s">
        <v>14</v>
      </c>
      <c r="B2" s="87"/>
      <c r="C2" s="87"/>
      <c r="D2" s="87"/>
      <c r="E2" s="87"/>
      <c r="F2" s="87"/>
      <c r="G2" s="87"/>
      <c r="H2" s="87"/>
    </row>
    <row r="3" spans="1:10" x14ac:dyDescent="0.4">
      <c r="A3" s="19"/>
      <c r="B3" s="19"/>
      <c r="C3" s="19"/>
      <c r="D3" s="19"/>
      <c r="E3" s="19"/>
      <c r="F3" s="19"/>
      <c r="G3" s="19"/>
      <c r="H3" s="19"/>
    </row>
    <row r="4" spans="1:10" s="80" customFormat="1" ht="18" x14ac:dyDescent="0.35">
      <c r="A4" s="27" t="s">
        <v>94</v>
      </c>
      <c r="C4" s="81"/>
      <c r="D4" s="81"/>
      <c r="G4" s="82"/>
    </row>
    <row r="5" spans="1:10" s="80" customFormat="1" ht="18" x14ac:dyDescent="0.35">
      <c r="A5" s="28" t="s">
        <v>92</v>
      </c>
      <c r="C5" s="81"/>
      <c r="D5" s="81"/>
      <c r="G5" s="82"/>
      <c r="J5" s="83"/>
    </row>
    <row r="6" spans="1:10" s="80" customFormat="1" ht="18" x14ac:dyDescent="0.35">
      <c r="A6" s="28" t="s">
        <v>93</v>
      </c>
      <c r="C6" s="81"/>
      <c r="D6" s="81"/>
      <c r="G6" s="82"/>
      <c r="J6" s="84"/>
    </row>
    <row r="7" spans="1:10" s="3" customFormat="1" x14ac:dyDescent="0.4"/>
    <row r="8" spans="1:10" s="3" customFormat="1" x14ac:dyDescent="0.4">
      <c r="A8" s="8" t="s">
        <v>1</v>
      </c>
      <c r="B8" s="9"/>
      <c r="C8" s="9"/>
      <c r="D8" s="9"/>
      <c r="E8" s="9"/>
      <c r="F8" s="9"/>
      <c r="G8" s="9"/>
      <c r="H8" s="10"/>
    </row>
    <row r="9" spans="1:10" s="3" customFormat="1" x14ac:dyDescent="0.4">
      <c r="A9" s="2" t="s">
        <v>45</v>
      </c>
      <c r="H9" s="4"/>
    </row>
    <row r="10" spans="1:10" s="3" customFormat="1" x14ac:dyDescent="0.4">
      <c r="A10" s="2"/>
      <c r="H10" s="4"/>
    </row>
    <row r="11" spans="1:10" s="3" customFormat="1" x14ac:dyDescent="0.4">
      <c r="A11" s="2" t="s">
        <v>4</v>
      </c>
      <c r="H11" s="4"/>
    </row>
    <row r="12" spans="1:10" s="3" customFormat="1" x14ac:dyDescent="0.4">
      <c r="A12" s="2" t="s">
        <v>46</v>
      </c>
      <c r="H12" s="4"/>
    </row>
    <row r="13" spans="1:10" s="3" customFormat="1" x14ac:dyDescent="0.4">
      <c r="A13" s="5"/>
      <c r="B13" s="6"/>
      <c r="C13" s="6"/>
      <c r="D13" s="6"/>
      <c r="E13" s="6"/>
      <c r="F13" s="6"/>
      <c r="G13" s="6"/>
      <c r="H13" s="7"/>
    </row>
    <row r="14" spans="1:10" s="3" customFormat="1" x14ac:dyDescent="0.4"/>
    <row r="15" spans="1:10" s="3" customFormat="1" x14ac:dyDescent="0.4">
      <c r="A15" s="8" t="s">
        <v>3</v>
      </c>
      <c r="B15" s="9"/>
      <c r="C15" s="9"/>
      <c r="D15" s="9"/>
      <c r="E15" s="9"/>
      <c r="F15" s="9"/>
      <c r="G15" s="9"/>
      <c r="H15" s="10"/>
    </row>
    <row r="16" spans="1:10" x14ac:dyDescent="0.4">
      <c r="A16" s="2" t="s">
        <v>55</v>
      </c>
      <c r="B16" s="3"/>
      <c r="C16" s="3"/>
      <c r="D16" s="3"/>
      <c r="E16" s="3"/>
      <c r="F16" s="3"/>
      <c r="G16" s="3"/>
      <c r="H16" s="4"/>
    </row>
    <row r="17" spans="1:8" x14ac:dyDescent="0.4">
      <c r="A17" s="2" t="s">
        <v>54</v>
      </c>
      <c r="B17" s="3"/>
      <c r="C17" s="3"/>
      <c r="D17" s="3"/>
      <c r="E17" s="3"/>
      <c r="F17" s="3"/>
      <c r="G17" s="3"/>
      <c r="H17" s="4"/>
    </row>
    <row r="18" spans="1:8" s="3" customFormat="1" x14ac:dyDescent="0.4">
      <c r="A18" s="2" t="s">
        <v>56</v>
      </c>
      <c r="H18" s="4"/>
    </row>
    <row r="19" spans="1:8" s="3" customFormat="1" x14ac:dyDescent="0.4">
      <c r="A19" s="2"/>
      <c r="H19" s="4"/>
    </row>
    <row r="20" spans="1:8" s="3" customFormat="1" x14ac:dyDescent="0.4">
      <c r="A20" s="2"/>
      <c r="H20" s="4"/>
    </row>
    <row r="21" spans="1:8" s="3" customFormat="1" x14ac:dyDescent="0.4">
      <c r="A21" s="2"/>
      <c r="H21" s="4"/>
    </row>
    <row r="22" spans="1:8" s="3" customFormat="1" x14ac:dyDescent="0.4">
      <c r="A22" s="2"/>
      <c r="H22" s="4"/>
    </row>
    <row r="23" spans="1:8" s="3" customFormat="1" x14ac:dyDescent="0.4">
      <c r="A23" s="2"/>
      <c r="H23" s="4"/>
    </row>
    <row r="24" spans="1:8" s="3" customFormat="1" x14ac:dyDescent="0.4">
      <c r="A24" s="2"/>
      <c r="H24" s="4"/>
    </row>
    <row r="25" spans="1:8" s="3" customFormat="1" x14ac:dyDescent="0.4">
      <c r="A25" s="2"/>
      <c r="H25" s="4"/>
    </row>
    <row r="26" spans="1:8" s="3" customFormat="1" x14ac:dyDescent="0.4">
      <c r="A26" s="2"/>
      <c r="H26" s="4"/>
    </row>
    <row r="27" spans="1:8" s="3" customFormat="1" x14ac:dyDescent="0.4">
      <c r="A27" s="2"/>
      <c r="H27" s="4"/>
    </row>
    <row r="28" spans="1:8" s="3" customFormat="1" x14ac:dyDescent="0.4">
      <c r="A28" s="2"/>
      <c r="H28" s="4"/>
    </row>
    <row r="29" spans="1:8" s="3" customFormat="1" x14ac:dyDescent="0.4">
      <c r="A29" s="2"/>
      <c r="H29" s="4"/>
    </row>
    <row r="30" spans="1:8" s="3" customFormat="1" x14ac:dyDescent="0.4">
      <c r="A30" s="2"/>
      <c r="H30" s="4"/>
    </row>
    <row r="31" spans="1:8" s="3" customFormat="1" x14ac:dyDescent="0.4">
      <c r="A31" s="5"/>
      <c r="B31" s="6"/>
      <c r="C31" s="6"/>
      <c r="D31" s="6"/>
      <c r="E31" s="6"/>
      <c r="F31" s="6"/>
      <c r="G31" s="6"/>
      <c r="H31" s="7"/>
    </row>
    <row r="32" spans="1:8" s="3" customFormat="1" x14ac:dyDescent="0.4"/>
    <row r="33" s="3" customFormat="1" x14ac:dyDescent="0.4"/>
    <row r="34" s="3" customFormat="1" x14ac:dyDescent="0.4"/>
    <row r="35" s="3" customFormat="1" x14ac:dyDescent="0.4"/>
    <row r="36" s="3" customFormat="1" x14ac:dyDescent="0.4"/>
    <row r="37" s="3" customFormat="1" x14ac:dyDescent="0.4"/>
    <row r="38" s="3" customFormat="1" x14ac:dyDescent="0.4"/>
    <row r="39" s="3" customFormat="1" x14ac:dyDescent="0.4"/>
    <row r="40" s="3" customFormat="1" x14ac:dyDescent="0.4"/>
    <row r="41" s="3" customFormat="1" x14ac:dyDescent="0.4"/>
    <row r="42" s="3" customFormat="1" x14ac:dyDescent="0.4"/>
    <row r="43" s="3" customFormat="1" x14ac:dyDescent="0.4"/>
    <row r="44" s="3" customFormat="1" x14ac:dyDescent="0.4"/>
    <row r="45" s="3" customFormat="1" x14ac:dyDescent="0.4"/>
    <row r="46" s="3" customFormat="1" x14ac:dyDescent="0.4"/>
    <row r="47" s="3" customFormat="1" x14ac:dyDescent="0.4"/>
    <row r="48" s="3" customFormat="1" x14ac:dyDescent="0.4"/>
    <row r="49" s="3" customFormat="1" x14ac:dyDescent="0.4"/>
    <row r="50" s="3" customFormat="1" x14ac:dyDescent="0.4"/>
    <row r="51" s="3" customFormat="1" x14ac:dyDescent="0.4"/>
    <row r="52" s="3" customFormat="1" x14ac:dyDescent="0.4"/>
    <row r="53" s="3" customFormat="1" x14ac:dyDescent="0.4"/>
    <row r="54" s="3" customFormat="1" x14ac:dyDescent="0.4"/>
    <row r="55" s="3" customFormat="1" x14ac:dyDescent="0.4"/>
    <row r="56" s="3" customFormat="1" x14ac:dyDescent="0.4"/>
    <row r="57" s="3" customFormat="1" x14ac:dyDescent="0.4"/>
    <row r="58" s="3" customFormat="1" x14ac:dyDescent="0.4"/>
    <row r="59" s="3" customFormat="1" x14ac:dyDescent="0.4"/>
    <row r="60" s="3" customFormat="1" x14ac:dyDescent="0.4"/>
    <row r="61" s="3" customFormat="1" x14ac:dyDescent="0.4"/>
    <row r="62" s="3" customFormat="1" x14ac:dyDescent="0.4"/>
    <row r="63" s="3" customFormat="1" x14ac:dyDescent="0.4"/>
    <row r="64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  <row r="284" s="3" customFormat="1" x14ac:dyDescent="0.4"/>
    <row r="285" s="3" customFormat="1" x14ac:dyDescent="0.4"/>
    <row r="286" s="3" customFormat="1" x14ac:dyDescent="0.4"/>
    <row r="287" s="3" customFormat="1" x14ac:dyDescent="0.4"/>
    <row r="288" s="3" customFormat="1" x14ac:dyDescent="0.4"/>
    <row r="289" s="3" customFormat="1" x14ac:dyDescent="0.4"/>
    <row r="290" s="3" customFormat="1" x14ac:dyDescent="0.4"/>
  </sheetData>
  <mergeCells count="2">
    <mergeCell ref="A1:H1"/>
    <mergeCell ref="A2:H2"/>
  </mergeCells>
  <pageMargins left="0.70866141732283472" right="0.70866141732283472" top="1.08" bottom="0.74803149606299213" header="0.31496062992125984" footer="0.31496062992125984"/>
  <pageSetup paperSize="9" scale="95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9"/>
  <sheetViews>
    <sheetView topLeftCell="A13" workbookViewId="0">
      <selection activeCell="A3" sqref="A3:XFD5"/>
    </sheetView>
  </sheetViews>
  <sheetFormatPr defaultColWidth="9.09765625" defaultRowHeight="18" x14ac:dyDescent="0.35"/>
  <cols>
    <col min="1" max="1" width="5.19921875" style="11" customWidth="1"/>
    <col min="2" max="2" width="22.19921875" style="11" customWidth="1"/>
    <col min="3" max="3" width="10.3984375" style="11" customWidth="1"/>
    <col min="4" max="4" width="12.3984375" style="11" bestFit="1" customWidth="1"/>
    <col min="5" max="5" width="8.09765625" style="11" bestFit="1" customWidth="1"/>
    <col min="6" max="6" width="11.8984375" style="11" bestFit="1" customWidth="1"/>
    <col min="7" max="7" width="7.69921875" style="11" bestFit="1" customWidth="1"/>
    <col min="8" max="8" width="8" style="11" customWidth="1"/>
    <col min="9" max="9" width="4.69921875" style="11" customWidth="1"/>
    <col min="10" max="10" width="5.59765625" style="11" customWidth="1"/>
    <col min="11" max="16384" width="9.09765625" style="11"/>
  </cols>
  <sheetData>
    <row r="1" spans="1:10" x14ac:dyDescent="0.35">
      <c r="A1" s="88" t="s">
        <v>91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x14ac:dyDescent="0.35">
      <c r="B2" s="12"/>
      <c r="C2" s="69"/>
      <c r="D2" s="69"/>
      <c r="E2" s="12"/>
      <c r="F2" s="12"/>
      <c r="G2" s="79"/>
    </row>
    <row r="3" spans="1:10" s="80" customFormat="1" x14ac:dyDescent="0.35">
      <c r="A3" s="27" t="s">
        <v>94</v>
      </c>
      <c r="C3" s="81"/>
      <c r="D3" s="81"/>
      <c r="G3" s="82"/>
    </row>
    <row r="4" spans="1:10" s="80" customFormat="1" x14ac:dyDescent="0.35">
      <c r="A4" s="28" t="s">
        <v>92</v>
      </c>
      <c r="C4" s="81"/>
      <c r="D4" s="81"/>
      <c r="G4" s="82"/>
      <c r="J4" s="83"/>
    </row>
    <row r="5" spans="1:10" s="80" customFormat="1" x14ac:dyDescent="0.35">
      <c r="A5" s="28" t="s">
        <v>93</v>
      </c>
      <c r="C5" s="81"/>
      <c r="D5" s="81"/>
      <c r="G5" s="82"/>
      <c r="J5" s="84"/>
    </row>
    <row r="6" spans="1:10" s="80" customFormat="1" x14ac:dyDescent="0.35">
      <c r="C6" s="81"/>
      <c r="D6" s="81"/>
      <c r="G6" s="82"/>
      <c r="J6" s="84"/>
    </row>
    <row r="7" spans="1:10" x14ac:dyDescent="0.35">
      <c r="A7" s="27" t="s">
        <v>103</v>
      </c>
      <c r="B7" s="12"/>
      <c r="C7" s="69"/>
      <c r="D7" s="69"/>
      <c r="E7" s="12"/>
      <c r="F7" s="12"/>
      <c r="G7" s="79"/>
    </row>
    <row r="8" spans="1:10" s="28" customFormat="1" x14ac:dyDescent="0.35"/>
    <row r="9" spans="1:10" s="12" customFormat="1" ht="18.75" customHeight="1" x14ac:dyDescent="0.35">
      <c r="A9" s="95" t="s">
        <v>13</v>
      </c>
      <c r="B9" s="95" t="s">
        <v>9</v>
      </c>
      <c r="C9" s="100" t="s">
        <v>96</v>
      </c>
      <c r="D9" s="85">
        <v>1</v>
      </c>
      <c r="E9" s="70">
        <v>2</v>
      </c>
      <c r="F9" s="70">
        <v>3</v>
      </c>
      <c r="G9" s="72">
        <v>4</v>
      </c>
      <c r="H9" s="89">
        <v>5</v>
      </c>
      <c r="I9" s="90"/>
      <c r="J9" s="91"/>
    </row>
    <row r="10" spans="1:10" s="12" customFormat="1" x14ac:dyDescent="0.35">
      <c r="A10" s="103"/>
      <c r="B10" s="103"/>
      <c r="C10" s="101"/>
      <c r="D10" s="71" t="s">
        <v>97</v>
      </c>
      <c r="E10" s="71" t="s">
        <v>0</v>
      </c>
      <c r="F10" s="71" t="s">
        <v>10</v>
      </c>
      <c r="G10" s="77" t="s">
        <v>81</v>
      </c>
      <c r="H10" s="97" t="s">
        <v>77</v>
      </c>
      <c r="I10" s="98"/>
      <c r="J10" s="99"/>
    </row>
    <row r="11" spans="1:10" s="12" customFormat="1" x14ac:dyDescent="0.35">
      <c r="A11" s="103"/>
      <c r="B11" s="103"/>
      <c r="C11" s="101"/>
      <c r="D11" s="71" t="s">
        <v>10</v>
      </c>
      <c r="E11" s="71" t="s">
        <v>12</v>
      </c>
      <c r="F11" s="71" t="s">
        <v>11</v>
      </c>
      <c r="G11" s="77" t="s">
        <v>82</v>
      </c>
      <c r="H11" s="92" t="s">
        <v>78</v>
      </c>
      <c r="I11" s="93"/>
      <c r="J11" s="94"/>
    </row>
    <row r="12" spans="1:10" s="12" customFormat="1" x14ac:dyDescent="0.35">
      <c r="A12" s="103"/>
      <c r="B12" s="103"/>
      <c r="C12" s="101"/>
      <c r="D12" s="71" t="s">
        <v>98</v>
      </c>
      <c r="E12" s="71"/>
      <c r="F12" s="71" t="s">
        <v>12</v>
      </c>
      <c r="G12" s="77" t="s">
        <v>83</v>
      </c>
      <c r="H12" s="95" t="s">
        <v>17</v>
      </c>
      <c r="I12" s="95" t="s">
        <v>18</v>
      </c>
      <c r="J12" s="70" t="s">
        <v>79</v>
      </c>
    </row>
    <row r="13" spans="1:10" s="12" customFormat="1" x14ac:dyDescent="0.35">
      <c r="A13" s="96"/>
      <c r="B13" s="96"/>
      <c r="C13" s="102"/>
      <c r="D13" s="40" t="s">
        <v>99</v>
      </c>
      <c r="E13" s="40"/>
      <c r="F13" s="40" t="s">
        <v>100</v>
      </c>
      <c r="G13" s="73" t="s">
        <v>101</v>
      </c>
      <c r="H13" s="96"/>
      <c r="I13" s="96"/>
      <c r="J13" s="40" t="s">
        <v>80</v>
      </c>
    </row>
    <row r="14" spans="1:10" s="12" customFormat="1" x14ac:dyDescent="0.35">
      <c r="A14" s="18">
        <v>3</v>
      </c>
      <c r="B14" s="14" t="s">
        <v>59</v>
      </c>
      <c r="C14" s="16"/>
      <c r="D14" s="16"/>
      <c r="E14" s="16"/>
      <c r="F14" s="16"/>
      <c r="G14" s="14"/>
      <c r="H14" s="38"/>
      <c r="I14" s="16"/>
      <c r="J14" s="14"/>
    </row>
    <row r="15" spans="1:10" s="12" customFormat="1" x14ac:dyDescent="0.35">
      <c r="A15" s="14"/>
      <c r="B15" s="14" t="s">
        <v>58</v>
      </c>
      <c r="C15" s="16" t="s">
        <v>20</v>
      </c>
      <c r="D15" s="16" t="s">
        <v>69</v>
      </c>
      <c r="E15" s="16" t="s">
        <v>22</v>
      </c>
      <c r="F15" s="21" t="s">
        <v>70</v>
      </c>
      <c r="G15" s="36">
        <f>F16/89700</f>
        <v>0.10702341137123746</v>
      </c>
      <c r="H15" s="41">
        <f>G15</f>
        <v>0.10702341137123746</v>
      </c>
      <c r="I15" s="38"/>
      <c r="J15" s="14"/>
    </row>
    <row r="16" spans="1:10" s="12" customFormat="1" x14ac:dyDescent="0.35">
      <c r="A16" s="14"/>
      <c r="B16" s="14" t="s">
        <v>57</v>
      </c>
      <c r="C16" s="16"/>
      <c r="D16" s="24">
        <f>60*4</f>
        <v>240</v>
      </c>
      <c r="E16" s="24">
        <f>12+12+12+4</f>
        <v>40</v>
      </c>
      <c r="F16" s="25">
        <f>D16*E16</f>
        <v>9600</v>
      </c>
      <c r="G16" s="14"/>
      <c r="H16" s="41"/>
      <c r="I16" s="38"/>
      <c r="J16" s="14"/>
    </row>
    <row r="17" spans="1:10" s="12" customFormat="1" x14ac:dyDescent="0.35">
      <c r="A17" s="14"/>
      <c r="B17" s="14" t="s">
        <v>60</v>
      </c>
      <c r="C17" s="16" t="s">
        <v>20</v>
      </c>
      <c r="D17" s="16" t="s">
        <v>69</v>
      </c>
      <c r="E17" s="16" t="s">
        <v>22</v>
      </c>
      <c r="F17" s="21" t="s">
        <v>70</v>
      </c>
      <c r="G17" s="36">
        <f>F18/89700</f>
        <v>0.10702341137123746</v>
      </c>
      <c r="H17" s="41">
        <f>G17</f>
        <v>0.10702341137123746</v>
      </c>
      <c r="I17" s="14"/>
      <c r="J17" s="14"/>
    </row>
    <row r="18" spans="1:10" s="12" customFormat="1" x14ac:dyDescent="0.35">
      <c r="A18" s="14"/>
      <c r="B18" s="14" t="s">
        <v>61</v>
      </c>
      <c r="C18" s="16"/>
      <c r="D18" s="24">
        <f>60*4</f>
        <v>240</v>
      </c>
      <c r="E18" s="24">
        <f>12+12+12+4</f>
        <v>40</v>
      </c>
      <c r="F18" s="25">
        <f>D18*E18</f>
        <v>9600</v>
      </c>
      <c r="G18" s="14"/>
      <c r="H18" s="41"/>
      <c r="I18" s="14"/>
      <c r="J18" s="14"/>
    </row>
    <row r="19" spans="1:10" s="12" customFormat="1" x14ac:dyDescent="0.35">
      <c r="A19" s="14"/>
      <c r="B19" s="14" t="s">
        <v>62</v>
      </c>
      <c r="C19" s="16" t="s">
        <v>20</v>
      </c>
      <c r="D19" s="16" t="s">
        <v>66</v>
      </c>
      <c r="E19" s="16" t="s">
        <v>22</v>
      </c>
      <c r="F19" s="16" t="s">
        <v>65</v>
      </c>
      <c r="G19" s="36">
        <f>F20/89700</f>
        <v>0.64214046822742477</v>
      </c>
      <c r="H19" s="41">
        <f>G19</f>
        <v>0.64214046822742477</v>
      </c>
      <c r="I19" s="43"/>
      <c r="J19" s="14"/>
    </row>
    <row r="20" spans="1:10" s="12" customFormat="1" x14ac:dyDescent="0.35">
      <c r="A20" s="14"/>
      <c r="B20" s="14" t="s">
        <v>63</v>
      </c>
      <c r="C20" s="16"/>
      <c r="D20" s="24">
        <f>360*4</f>
        <v>1440</v>
      </c>
      <c r="E20" s="24">
        <f>12+12+12+4</f>
        <v>40</v>
      </c>
      <c r="F20" s="24">
        <f>D20*E20</f>
        <v>57600</v>
      </c>
      <c r="G20" s="14"/>
      <c r="H20" s="41"/>
      <c r="I20" s="14"/>
      <c r="J20" s="14"/>
    </row>
    <row r="21" spans="1:10" s="12" customFormat="1" x14ac:dyDescent="0.35">
      <c r="A21" s="14"/>
      <c r="B21" s="14" t="s">
        <v>64</v>
      </c>
      <c r="C21" s="16"/>
      <c r="D21" s="16"/>
      <c r="E21" s="16"/>
      <c r="F21" s="16"/>
      <c r="G21" s="14"/>
      <c r="H21" s="41"/>
      <c r="I21" s="14"/>
      <c r="J21" s="14"/>
    </row>
    <row r="22" spans="1:10" s="12" customFormat="1" x14ac:dyDescent="0.35">
      <c r="A22" s="14"/>
      <c r="B22" s="14"/>
      <c r="C22" s="16"/>
      <c r="D22" s="16"/>
      <c r="E22" s="16"/>
      <c r="F22" s="16"/>
      <c r="G22" s="17"/>
      <c r="H22" s="42"/>
      <c r="I22" s="14"/>
      <c r="J22" s="14"/>
    </row>
    <row r="23" spans="1:10" s="12" customFormat="1" x14ac:dyDescent="0.35">
      <c r="A23" s="14"/>
      <c r="B23" s="14"/>
      <c r="C23" s="16"/>
      <c r="D23" s="16"/>
      <c r="E23" s="16"/>
      <c r="F23" s="16"/>
      <c r="G23" s="14"/>
      <c r="H23" s="41"/>
      <c r="I23" s="14"/>
      <c r="J23" s="14"/>
    </row>
    <row r="24" spans="1:10" s="12" customFormat="1" x14ac:dyDescent="0.35">
      <c r="A24" s="14"/>
      <c r="B24" s="14"/>
      <c r="C24" s="16"/>
      <c r="D24" s="16"/>
      <c r="E24" s="16"/>
      <c r="F24" s="16"/>
      <c r="G24" s="14"/>
      <c r="H24" s="41"/>
      <c r="I24" s="14"/>
      <c r="J24" s="14"/>
    </row>
    <row r="25" spans="1:10" s="12" customFormat="1" x14ac:dyDescent="0.35">
      <c r="A25" s="14"/>
      <c r="B25" s="14"/>
      <c r="C25" s="16"/>
      <c r="D25" s="16"/>
      <c r="E25" s="16"/>
      <c r="F25" s="16"/>
      <c r="G25" s="14"/>
      <c r="H25" s="41"/>
      <c r="I25" s="14"/>
      <c r="J25" s="14"/>
    </row>
    <row r="26" spans="1:10" s="12" customFormat="1" x14ac:dyDescent="0.35">
      <c r="A26" s="14"/>
      <c r="B26" s="14"/>
      <c r="C26" s="16"/>
      <c r="D26" s="16"/>
      <c r="E26" s="16"/>
      <c r="F26" s="16"/>
      <c r="G26" s="14"/>
      <c r="H26" s="41"/>
      <c r="I26" s="14"/>
      <c r="J26" s="14"/>
    </row>
    <row r="27" spans="1:10" s="12" customFormat="1" x14ac:dyDescent="0.35">
      <c r="A27" s="14"/>
      <c r="B27" s="14"/>
      <c r="C27" s="16"/>
      <c r="D27" s="16"/>
      <c r="E27" s="16"/>
      <c r="F27" s="16"/>
      <c r="G27" s="17"/>
      <c r="H27" s="42"/>
      <c r="I27" s="14"/>
      <c r="J27" s="14"/>
    </row>
    <row r="28" spans="1:10" s="12" customFormat="1" x14ac:dyDescent="0.35">
      <c r="A28" s="22"/>
      <c r="B28" s="22"/>
      <c r="C28" s="13"/>
      <c r="D28" s="13"/>
      <c r="E28" s="13"/>
      <c r="F28" s="61">
        <f>9600+9600+57600</f>
        <v>76800</v>
      </c>
      <c r="G28" s="45">
        <f>SUM(G15:G27)</f>
        <v>0.85618729096989965</v>
      </c>
      <c r="H28" s="45">
        <f>SUM(H15:H27)</f>
        <v>0.85618729096989965</v>
      </c>
      <c r="I28" s="37"/>
      <c r="J28" s="37"/>
    </row>
    <row r="29" spans="1:10" s="12" customFormat="1" x14ac:dyDescent="0.35"/>
    <row r="30" spans="1:10" s="12" customFormat="1" x14ac:dyDescent="0.35"/>
    <row r="31" spans="1:10" s="12" customFormat="1" x14ac:dyDescent="0.35"/>
    <row r="32" spans="1:10" s="12" customFormat="1" x14ac:dyDescent="0.35"/>
    <row r="33" s="12" customFormat="1" x14ac:dyDescent="0.35"/>
    <row r="34" s="12" customFormat="1" x14ac:dyDescent="0.35"/>
    <row r="35" s="12" customFormat="1" x14ac:dyDescent="0.35"/>
    <row r="36" s="12" customFormat="1" x14ac:dyDescent="0.35"/>
    <row r="37" s="12" customFormat="1" x14ac:dyDescent="0.35"/>
    <row r="38" s="12" customFormat="1" x14ac:dyDescent="0.35"/>
    <row r="39" s="12" customFormat="1" x14ac:dyDescent="0.35"/>
    <row r="40" s="12" customFormat="1" x14ac:dyDescent="0.35"/>
    <row r="41" s="12" customFormat="1" x14ac:dyDescent="0.35"/>
    <row r="42" s="12" customFormat="1" x14ac:dyDescent="0.35"/>
    <row r="43" s="12" customFormat="1" x14ac:dyDescent="0.35"/>
    <row r="44" s="12" customFormat="1" x14ac:dyDescent="0.35"/>
    <row r="45" s="12" customFormat="1" x14ac:dyDescent="0.35"/>
    <row r="46" s="12" customFormat="1" x14ac:dyDescent="0.35"/>
    <row r="47" s="12" customFormat="1" x14ac:dyDescent="0.35"/>
    <row r="48" s="12" customFormat="1" x14ac:dyDescent="0.35"/>
    <row r="49" s="12" customFormat="1" x14ac:dyDescent="0.35"/>
    <row r="50" s="12" customFormat="1" x14ac:dyDescent="0.35"/>
    <row r="51" s="12" customFormat="1" x14ac:dyDescent="0.35"/>
    <row r="52" s="12" customFormat="1" x14ac:dyDescent="0.35"/>
    <row r="53" s="12" customFormat="1" x14ac:dyDescent="0.35"/>
    <row r="54" s="12" customFormat="1" x14ac:dyDescent="0.35"/>
    <row r="55" s="12" customFormat="1" x14ac:dyDescent="0.35"/>
    <row r="56" s="12" customFormat="1" x14ac:dyDescent="0.35"/>
    <row r="57" s="12" customFormat="1" x14ac:dyDescent="0.35"/>
    <row r="58" s="12" customFormat="1" x14ac:dyDescent="0.35"/>
    <row r="59" s="12" customFormat="1" x14ac:dyDescent="0.35"/>
    <row r="60" s="12" customFormat="1" x14ac:dyDescent="0.35"/>
    <row r="61" s="12" customFormat="1" x14ac:dyDescent="0.35"/>
    <row r="62" s="12" customFormat="1" x14ac:dyDescent="0.35"/>
    <row r="63" s="12" customFormat="1" x14ac:dyDescent="0.35"/>
    <row r="64" s="12" customFormat="1" x14ac:dyDescent="0.35"/>
    <row r="65" s="12" customFormat="1" x14ac:dyDescent="0.35"/>
    <row r="66" s="12" customFormat="1" x14ac:dyDescent="0.35"/>
    <row r="67" s="12" customFormat="1" x14ac:dyDescent="0.35"/>
    <row r="68" s="12" customFormat="1" x14ac:dyDescent="0.35"/>
    <row r="69" s="12" customFormat="1" x14ac:dyDescent="0.35"/>
    <row r="70" s="12" customFormat="1" x14ac:dyDescent="0.35"/>
    <row r="71" s="12" customFormat="1" x14ac:dyDescent="0.35"/>
    <row r="72" s="12" customFormat="1" x14ac:dyDescent="0.35"/>
    <row r="73" s="12" customFormat="1" x14ac:dyDescent="0.35"/>
    <row r="74" s="12" customFormat="1" x14ac:dyDescent="0.35"/>
    <row r="75" s="12" customFormat="1" x14ac:dyDescent="0.35"/>
    <row r="76" s="12" customFormat="1" x14ac:dyDescent="0.35"/>
    <row r="77" s="12" customFormat="1" x14ac:dyDescent="0.35"/>
    <row r="78" s="12" customFormat="1" x14ac:dyDescent="0.35"/>
    <row r="79" s="12" customFormat="1" x14ac:dyDescent="0.35"/>
    <row r="80" s="12" customFormat="1" x14ac:dyDescent="0.35"/>
    <row r="81" s="12" customFormat="1" x14ac:dyDescent="0.35"/>
    <row r="82" s="12" customFormat="1" x14ac:dyDescent="0.35"/>
    <row r="83" s="12" customFormat="1" x14ac:dyDescent="0.35"/>
    <row r="84" s="12" customFormat="1" x14ac:dyDescent="0.35"/>
    <row r="85" s="12" customFormat="1" x14ac:dyDescent="0.35"/>
    <row r="86" s="12" customFormat="1" x14ac:dyDescent="0.35"/>
    <row r="87" s="12" customFormat="1" x14ac:dyDescent="0.35"/>
    <row r="88" s="12" customFormat="1" x14ac:dyDescent="0.35"/>
    <row r="89" s="12" customFormat="1" x14ac:dyDescent="0.35"/>
    <row r="90" s="12" customFormat="1" x14ac:dyDescent="0.35"/>
    <row r="91" s="12" customFormat="1" x14ac:dyDescent="0.35"/>
    <row r="92" s="12" customFormat="1" x14ac:dyDescent="0.35"/>
    <row r="93" s="12" customFormat="1" x14ac:dyDescent="0.35"/>
    <row r="94" s="12" customFormat="1" x14ac:dyDescent="0.35"/>
    <row r="95" s="12" customFormat="1" x14ac:dyDescent="0.35"/>
    <row r="96" s="12" customFormat="1" x14ac:dyDescent="0.35"/>
    <row r="97" s="12" customFormat="1" x14ac:dyDescent="0.35"/>
    <row r="98" s="12" customFormat="1" x14ac:dyDescent="0.35"/>
    <row r="99" s="12" customFormat="1" x14ac:dyDescent="0.35"/>
    <row r="100" s="12" customFormat="1" x14ac:dyDescent="0.35"/>
    <row r="101" s="12" customFormat="1" x14ac:dyDescent="0.35"/>
    <row r="102" s="12" customFormat="1" x14ac:dyDescent="0.35"/>
    <row r="103" s="12" customFormat="1" x14ac:dyDescent="0.35"/>
    <row r="104" s="12" customFormat="1" x14ac:dyDescent="0.35"/>
    <row r="105" s="12" customFormat="1" x14ac:dyDescent="0.35"/>
    <row r="106" s="12" customFormat="1" x14ac:dyDescent="0.35"/>
    <row r="107" s="12" customFormat="1" x14ac:dyDescent="0.35"/>
    <row r="108" s="12" customFormat="1" x14ac:dyDescent="0.35"/>
    <row r="109" s="12" customFormat="1" x14ac:dyDescent="0.35"/>
    <row r="110" s="12" customFormat="1" x14ac:dyDescent="0.35"/>
    <row r="111" s="12" customFormat="1" x14ac:dyDescent="0.35"/>
    <row r="112" s="12" customFormat="1" x14ac:dyDescent="0.35"/>
    <row r="113" s="12" customFormat="1" x14ac:dyDescent="0.35"/>
    <row r="114" s="12" customFormat="1" x14ac:dyDescent="0.35"/>
    <row r="115" s="12" customFormat="1" x14ac:dyDescent="0.35"/>
    <row r="116" s="12" customFormat="1" x14ac:dyDescent="0.35"/>
    <row r="117" s="12" customFormat="1" x14ac:dyDescent="0.35"/>
    <row r="118" s="12" customFormat="1" x14ac:dyDescent="0.35"/>
    <row r="119" s="12" customFormat="1" x14ac:dyDescent="0.35"/>
    <row r="120" s="12" customFormat="1" x14ac:dyDescent="0.35"/>
    <row r="121" s="12" customFormat="1" x14ac:dyDescent="0.35"/>
    <row r="122" s="12" customFormat="1" x14ac:dyDescent="0.35"/>
    <row r="123" s="12" customFormat="1" x14ac:dyDescent="0.35"/>
    <row r="124" s="12" customFormat="1" x14ac:dyDescent="0.35"/>
    <row r="125" s="12" customFormat="1" x14ac:dyDescent="0.35"/>
    <row r="126" s="12" customFormat="1" x14ac:dyDescent="0.35"/>
    <row r="127" s="12" customFormat="1" x14ac:dyDescent="0.35"/>
    <row r="128" s="12" customFormat="1" x14ac:dyDescent="0.35"/>
    <row r="129" s="12" customFormat="1" x14ac:dyDescent="0.35"/>
    <row r="130" s="12" customFormat="1" x14ac:dyDescent="0.35"/>
    <row r="131" s="12" customFormat="1" x14ac:dyDescent="0.35"/>
    <row r="132" s="12" customFormat="1" x14ac:dyDescent="0.35"/>
    <row r="133" s="12" customFormat="1" x14ac:dyDescent="0.35"/>
    <row r="134" s="12" customFormat="1" x14ac:dyDescent="0.35"/>
    <row r="135" s="12" customFormat="1" x14ac:dyDescent="0.35"/>
    <row r="136" s="12" customFormat="1" x14ac:dyDescent="0.35"/>
    <row r="137" s="12" customFormat="1" x14ac:dyDescent="0.35"/>
    <row r="138" s="12" customFormat="1" x14ac:dyDescent="0.35"/>
    <row r="139" s="12" customFormat="1" x14ac:dyDescent="0.35"/>
    <row r="140" s="12" customFormat="1" x14ac:dyDescent="0.35"/>
    <row r="141" s="12" customFormat="1" x14ac:dyDescent="0.35"/>
    <row r="142" s="12" customFormat="1" x14ac:dyDescent="0.35"/>
    <row r="143" s="12" customFormat="1" x14ac:dyDescent="0.35"/>
    <row r="144" s="12" customFormat="1" x14ac:dyDescent="0.35"/>
    <row r="145" s="12" customFormat="1" x14ac:dyDescent="0.35"/>
    <row r="146" s="12" customFormat="1" x14ac:dyDescent="0.35"/>
    <row r="147" s="12" customFormat="1" x14ac:dyDescent="0.35"/>
    <row r="148" s="12" customFormat="1" x14ac:dyDescent="0.35"/>
    <row r="149" s="12" customFormat="1" x14ac:dyDescent="0.35"/>
    <row r="150" s="12" customFormat="1" x14ac:dyDescent="0.35"/>
    <row r="151" s="12" customFormat="1" x14ac:dyDescent="0.35"/>
    <row r="152" s="12" customFormat="1" x14ac:dyDescent="0.35"/>
    <row r="153" s="12" customFormat="1" x14ac:dyDescent="0.35"/>
    <row r="154" s="12" customFormat="1" x14ac:dyDescent="0.35"/>
    <row r="155" s="12" customFormat="1" x14ac:dyDescent="0.35"/>
    <row r="156" s="12" customFormat="1" x14ac:dyDescent="0.35"/>
    <row r="157" s="12" customFormat="1" x14ac:dyDescent="0.35"/>
    <row r="158" s="12" customFormat="1" x14ac:dyDescent="0.35"/>
    <row r="159" s="12" customFormat="1" x14ac:dyDescent="0.35"/>
    <row r="160" s="12" customFormat="1" x14ac:dyDescent="0.35"/>
    <row r="161" s="12" customFormat="1" x14ac:dyDescent="0.35"/>
    <row r="162" s="12" customFormat="1" x14ac:dyDescent="0.35"/>
    <row r="163" s="12" customFormat="1" x14ac:dyDescent="0.35"/>
    <row r="164" s="12" customFormat="1" x14ac:dyDescent="0.35"/>
    <row r="165" s="12" customFormat="1" x14ac:dyDescent="0.35"/>
    <row r="166" s="12" customFormat="1" x14ac:dyDescent="0.35"/>
    <row r="167" s="12" customFormat="1" x14ac:dyDescent="0.35"/>
    <row r="168" s="12" customFormat="1" x14ac:dyDescent="0.35"/>
    <row r="169" s="12" customFormat="1" x14ac:dyDescent="0.35"/>
    <row r="170" s="12" customFormat="1" x14ac:dyDescent="0.35"/>
    <row r="171" s="12" customFormat="1" x14ac:dyDescent="0.35"/>
    <row r="172" s="12" customFormat="1" x14ac:dyDescent="0.35"/>
    <row r="173" s="12" customFormat="1" x14ac:dyDescent="0.35"/>
    <row r="174" s="12" customFormat="1" x14ac:dyDescent="0.35"/>
    <row r="175" s="12" customFormat="1" x14ac:dyDescent="0.35"/>
    <row r="176" s="12" customFormat="1" x14ac:dyDescent="0.35"/>
    <row r="177" s="12" customFormat="1" x14ac:dyDescent="0.35"/>
    <row r="178" s="12" customFormat="1" x14ac:dyDescent="0.35"/>
    <row r="179" s="12" customFormat="1" x14ac:dyDescent="0.35"/>
    <row r="180" s="12" customFormat="1" x14ac:dyDescent="0.35"/>
    <row r="181" s="12" customFormat="1" x14ac:dyDescent="0.35"/>
    <row r="182" s="12" customFormat="1" x14ac:dyDescent="0.35"/>
    <row r="183" s="12" customFormat="1" x14ac:dyDescent="0.35"/>
    <row r="184" s="12" customFormat="1" x14ac:dyDescent="0.35"/>
    <row r="185" s="12" customFormat="1" x14ac:dyDescent="0.35"/>
    <row r="186" s="12" customFormat="1" x14ac:dyDescent="0.35"/>
    <row r="187" s="12" customFormat="1" x14ac:dyDescent="0.35"/>
    <row r="188" s="12" customFormat="1" x14ac:dyDescent="0.35"/>
    <row r="189" s="12" customFormat="1" x14ac:dyDescent="0.35"/>
    <row r="190" s="12" customFormat="1" x14ac:dyDescent="0.35"/>
    <row r="191" s="12" customFormat="1" x14ac:dyDescent="0.35"/>
    <row r="192" s="12" customFormat="1" x14ac:dyDescent="0.35"/>
    <row r="193" s="12" customFormat="1" x14ac:dyDescent="0.35"/>
    <row r="194" s="12" customFormat="1" x14ac:dyDescent="0.35"/>
    <row r="195" s="12" customFormat="1" x14ac:dyDescent="0.35"/>
    <row r="196" s="12" customFormat="1" x14ac:dyDescent="0.35"/>
    <row r="197" s="12" customFormat="1" x14ac:dyDescent="0.35"/>
    <row r="198" s="12" customFormat="1" x14ac:dyDescent="0.35"/>
    <row r="199" s="12" customFormat="1" x14ac:dyDescent="0.35"/>
    <row r="200" s="12" customFormat="1" x14ac:dyDescent="0.35"/>
    <row r="201" s="12" customFormat="1" x14ac:dyDescent="0.35"/>
    <row r="202" s="12" customFormat="1" x14ac:dyDescent="0.35"/>
    <row r="203" s="12" customFormat="1" x14ac:dyDescent="0.35"/>
    <row r="204" s="12" customFormat="1" x14ac:dyDescent="0.35"/>
    <row r="205" s="12" customFormat="1" x14ac:dyDescent="0.35"/>
    <row r="206" s="12" customFormat="1" x14ac:dyDescent="0.35"/>
    <row r="207" s="12" customFormat="1" x14ac:dyDescent="0.35"/>
    <row r="208" s="12" customFormat="1" x14ac:dyDescent="0.35"/>
    <row r="209" s="12" customFormat="1" x14ac:dyDescent="0.35"/>
    <row r="210" s="12" customFormat="1" x14ac:dyDescent="0.35"/>
    <row r="211" s="12" customFormat="1" x14ac:dyDescent="0.35"/>
    <row r="212" s="12" customFormat="1" x14ac:dyDescent="0.35"/>
    <row r="213" s="12" customFormat="1" x14ac:dyDescent="0.35"/>
    <row r="214" s="12" customFormat="1" x14ac:dyDescent="0.35"/>
    <row r="215" s="12" customFormat="1" x14ac:dyDescent="0.35"/>
    <row r="216" s="12" customFormat="1" x14ac:dyDescent="0.35"/>
    <row r="217" s="12" customFormat="1" x14ac:dyDescent="0.35"/>
    <row r="218" s="12" customFormat="1" x14ac:dyDescent="0.35"/>
    <row r="219" s="12" customFormat="1" x14ac:dyDescent="0.35"/>
    <row r="220" s="12" customFormat="1" x14ac:dyDescent="0.35"/>
    <row r="221" s="12" customFormat="1" x14ac:dyDescent="0.35"/>
    <row r="222" s="12" customFormat="1" x14ac:dyDescent="0.35"/>
    <row r="223" s="12" customFormat="1" x14ac:dyDescent="0.35"/>
    <row r="224" s="12" customFormat="1" x14ac:dyDescent="0.35"/>
    <row r="225" s="12" customFormat="1" x14ac:dyDescent="0.35"/>
    <row r="226" s="12" customFormat="1" x14ac:dyDescent="0.35"/>
    <row r="227" s="12" customFormat="1" x14ac:dyDescent="0.35"/>
    <row r="228" s="12" customFormat="1" x14ac:dyDescent="0.35"/>
    <row r="229" s="12" customFormat="1" x14ac:dyDescent="0.35"/>
    <row r="230" s="12" customFormat="1" x14ac:dyDescent="0.35"/>
    <row r="231" s="12" customFormat="1" x14ac:dyDescent="0.35"/>
    <row r="232" s="12" customFormat="1" x14ac:dyDescent="0.35"/>
    <row r="233" s="12" customFormat="1" x14ac:dyDescent="0.35"/>
    <row r="234" s="12" customFormat="1" x14ac:dyDescent="0.35"/>
    <row r="235" s="12" customFormat="1" x14ac:dyDescent="0.35"/>
    <row r="236" s="12" customFormat="1" x14ac:dyDescent="0.35"/>
    <row r="237" s="12" customFormat="1" x14ac:dyDescent="0.35"/>
    <row r="238" s="12" customFormat="1" x14ac:dyDescent="0.35"/>
    <row r="239" s="12" customFormat="1" x14ac:dyDescent="0.35"/>
    <row r="240" s="12" customFormat="1" x14ac:dyDescent="0.35"/>
    <row r="241" s="12" customFormat="1" x14ac:dyDescent="0.35"/>
    <row r="242" s="12" customFormat="1" x14ac:dyDescent="0.35"/>
    <row r="243" s="12" customFormat="1" x14ac:dyDescent="0.35"/>
    <row r="244" s="12" customFormat="1" x14ac:dyDescent="0.35"/>
    <row r="245" s="12" customFormat="1" x14ac:dyDescent="0.35"/>
    <row r="246" s="12" customFormat="1" x14ac:dyDescent="0.35"/>
    <row r="247" s="12" customFormat="1" x14ac:dyDescent="0.35"/>
    <row r="248" s="12" customFormat="1" x14ac:dyDescent="0.35"/>
    <row r="249" s="12" customFormat="1" x14ac:dyDescent="0.35"/>
    <row r="250" s="12" customFormat="1" x14ac:dyDescent="0.35"/>
    <row r="251" s="12" customFormat="1" x14ac:dyDescent="0.35"/>
    <row r="252" s="12" customFormat="1" x14ac:dyDescent="0.35"/>
    <row r="253" s="12" customFormat="1" x14ac:dyDescent="0.35"/>
    <row r="254" s="12" customFormat="1" x14ac:dyDescent="0.35"/>
    <row r="255" s="12" customFormat="1" x14ac:dyDescent="0.35"/>
    <row r="256" s="12" customFormat="1" x14ac:dyDescent="0.35"/>
    <row r="257" s="12" customFormat="1" x14ac:dyDescent="0.35"/>
    <row r="258" s="12" customFormat="1" x14ac:dyDescent="0.35"/>
    <row r="259" s="12" customFormat="1" x14ac:dyDescent="0.35"/>
    <row r="260" s="12" customFormat="1" x14ac:dyDescent="0.35"/>
    <row r="261" s="12" customFormat="1" x14ac:dyDescent="0.35"/>
    <row r="262" s="12" customFormat="1" x14ac:dyDescent="0.35"/>
    <row r="263" s="12" customFormat="1" x14ac:dyDescent="0.35"/>
    <row r="264" s="12" customFormat="1" x14ac:dyDescent="0.35"/>
    <row r="265" s="12" customFormat="1" x14ac:dyDescent="0.35"/>
    <row r="266" s="12" customFormat="1" x14ac:dyDescent="0.35"/>
    <row r="267" s="12" customFormat="1" x14ac:dyDescent="0.35"/>
    <row r="268" s="12" customFormat="1" x14ac:dyDescent="0.35"/>
    <row r="269" s="12" customFormat="1" x14ac:dyDescent="0.35"/>
    <row r="270" s="12" customFormat="1" x14ac:dyDescent="0.35"/>
    <row r="271" s="12" customFormat="1" x14ac:dyDescent="0.35"/>
    <row r="272" s="12" customFormat="1" x14ac:dyDescent="0.35"/>
    <row r="273" s="12" customFormat="1" x14ac:dyDescent="0.35"/>
    <row r="274" s="12" customFormat="1" x14ac:dyDescent="0.35"/>
    <row r="275" s="12" customFormat="1" x14ac:dyDescent="0.35"/>
    <row r="276" s="12" customFormat="1" x14ac:dyDescent="0.35"/>
    <row r="277" s="12" customFormat="1" x14ac:dyDescent="0.35"/>
    <row r="278" s="12" customFormat="1" x14ac:dyDescent="0.35"/>
    <row r="279" s="12" customFormat="1" x14ac:dyDescent="0.35"/>
    <row r="280" s="12" customFormat="1" x14ac:dyDescent="0.35"/>
    <row r="281" s="12" customFormat="1" x14ac:dyDescent="0.35"/>
    <row r="282" s="12" customFormat="1" x14ac:dyDescent="0.35"/>
    <row r="283" s="12" customFormat="1" x14ac:dyDescent="0.35"/>
    <row r="284" s="12" customFormat="1" x14ac:dyDescent="0.35"/>
    <row r="285" s="12" customFormat="1" x14ac:dyDescent="0.35"/>
    <row r="286" s="12" customFormat="1" x14ac:dyDescent="0.35"/>
    <row r="287" s="12" customFormat="1" x14ac:dyDescent="0.35"/>
    <row r="288" s="12" customFormat="1" x14ac:dyDescent="0.35"/>
    <row r="289" s="12" customFormat="1" x14ac:dyDescent="0.35"/>
  </sheetData>
  <mergeCells count="9">
    <mergeCell ref="A1:J1"/>
    <mergeCell ref="C9:C13"/>
    <mergeCell ref="B9:B13"/>
    <mergeCell ref="A9:A13"/>
    <mergeCell ref="I12:I13"/>
    <mergeCell ref="H12:H13"/>
    <mergeCell ref="H11:J11"/>
    <mergeCell ref="H10:J10"/>
    <mergeCell ref="H9:J9"/>
  </mergeCells>
  <printOptions horizontalCentered="1"/>
  <pageMargins left="0.196850393700787" right="0.196850393700787" top="0.88" bottom="0.35433070866141703" header="0.8" footer="0.31496062992126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topLeftCell="A10" workbookViewId="0">
      <selection activeCell="D26" sqref="D26"/>
    </sheetView>
  </sheetViews>
  <sheetFormatPr defaultColWidth="9.09765625" defaultRowHeight="21" x14ac:dyDescent="0.4"/>
  <cols>
    <col min="1" max="1" width="40.3984375" style="1" customWidth="1"/>
    <col min="2" max="2" width="11.59765625" style="63" customWidth="1"/>
    <col min="3" max="3" width="10.69921875" style="1" customWidth="1"/>
    <col min="4" max="4" width="8.8984375" style="1" customWidth="1"/>
    <col min="5" max="5" width="9.59765625" style="1" customWidth="1"/>
    <col min="6" max="6" width="6.19921875" style="1" customWidth="1"/>
    <col min="7" max="16384" width="9.09765625" style="1"/>
  </cols>
  <sheetData>
    <row r="1" spans="1:10" x14ac:dyDescent="0.4">
      <c r="A1" s="104" t="s">
        <v>89</v>
      </c>
      <c r="B1" s="104"/>
      <c r="C1" s="104"/>
      <c r="D1" s="104"/>
      <c r="E1" s="104"/>
      <c r="F1" s="104"/>
    </row>
    <row r="2" spans="1:10" x14ac:dyDescent="0.4">
      <c r="A2" s="23"/>
      <c r="B2" s="62"/>
      <c r="C2" s="23"/>
      <c r="D2" s="23"/>
    </row>
    <row r="3" spans="1:10" s="80" customFormat="1" ht="18" x14ac:dyDescent="0.35">
      <c r="A3" s="27" t="s">
        <v>94</v>
      </c>
      <c r="C3" s="81"/>
      <c r="D3" s="81"/>
      <c r="G3" s="82"/>
    </row>
    <row r="4" spans="1:10" s="80" customFormat="1" ht="18" x14ac:dyDescent="0.35">
      <c r="A4" s="28" t="s">
        <v>92</v>
      </c>
      <c r="C4" s="81"/>
      <c r="D4" s="81"/>
      <c r="G4" s="82"/>
      <c r="J4" s="83"/>
    </row>
    <row r="5" spans="1:10" s="80" customFormat="1" ht="18" x14ac:dyDescent="0.35">
      <c r="A5" s="28" t="s">
        <v>93</v>
      </c>
      <c r="C5" s="81"/>
      <c r="D5" s="81"/>
      <c r="G5" s="82"/>
      <c r="J5" s="84"/>
    </row>
    <row r="7" spans="1:10" x14ac:dyDescent="0.4">
      <c r="A7" s="105" t="s">
        <v>5</v>
      </c>
      <c r="B7" s="75" t="s">
        <v>10</v>
      </c>
      <c r="C7" s="72" t="s">
        <v>81</v>
      </c>
      <c r="D7" s="106" t="s">
        <v>77</v>
      </c>
      <c r="E7" s="106"/>
      <c r="F7" s="106"/>
    </row>
    <row r="8" spans="1:10" x14ac:dyDescent="0.4">
      <c r="A8" s="105"/>
      <c r="B8" s="76" t="s">
        <v>11</v>
      </c>
      <c r="C8" s="77" t="s">
        <v>82</v>
      </c>
      <c r="D8" s="107" t="s">
        <v>78</v>
      </c>
      <c r="E8" s="107"/>
      <c r="F8" s="107"/>
    </row>
    <row r="9" spans="1:10" x14ac:dyDescent="0.4">
      <c r="A9" s="105"/>
      <c r="B9" s="76" t="s">
        <v>12</v>
      </c>
      <c r="C9" s="77" t="s">
        <v>83</v>
      </c>
      <c r="D9" s="95" t="s">
        <v>17</v>
      </c>
      <c r="E9" s="95" t="s">
        <v>18</v>
      </c>
      <c r="F9" s="39" t="s">
        <v>79</v>
      </c>
    </row>
    <row r="10" spans="1:10" ht="17.25" customHeight="1" x14ac:dyDescent="0.4">
      <c r="A10" s="105"/>
      <c r="B10" s="76"/>
      <c r="C10" s="77"/>
      <c r="D10" s="96"/>
      <c r="E10" s="96"/>
      <c r="F10" s="40" t="s">
        <v>80</v>
      </c>
    </row>
    <row r="11" spans="1:10" x14ac:dyDescent="0.4">
      <c r="A11" s="2" t="s">
        <v>85</v>
      </c>
      <c r="B11" s="49">
        <f>'1.1'!F29</f>
        <v>159240</v>
      </c>
      <c r="C11" s="50">
        <f>'1.1'!G29</f>
        <v>1.7752508361204014</v>
      </c>
      <c r="D11" s="51">
        <f>'1.1'!H29</f>
        <v>1.1331103678929766</v>
      </c>
      <c r="E11" s="51">
        <f>'1.1'!I29</f>
        <v>0.64214046822742477</v>
      </c>
      <c r="F11" s="38"/>
    </row>
    <row r="12" spans="1:10" x14ac:dyDescent="0.4">
      <c r="A12" s="2" t="s">
        <v>86</v>
      </c>
      <c r="B12" s="52">
        <f>'2.2'!F28</f>
        <v>94800</v>
      </c>
      <c r="C12" s="53">
        <f>'2.2'!G28</f>
        <v>1.0568561872909699</v>
      </c>
      <c r="D12" s="51">
        <f>'2.2'!H28</f>
        <v>0.882943143812709</v>
      </c>
      <c r="E12" s="51">
        <f>'2.2'!I28</f>
        <v>0.17391304347826086</v>
      </c>
      <c r="F12" s="38"/>
    </row>
    <row r="13" spans="1:10" x14ac:dyDescent="0.4">
      <c r="A13" s="2" t="s">
        <v>38</v>
      </c>
      <c r="B13" s="52">
        <f>'3.3'!F28</f>
        <v>76800</v>
      </c>
      <c r="C13" s="53">
        <f>'3.3'!G28</f>
        <v>0.85618729096989965</v>
      </c>
      <c r="D13" s="51">
        <f>'3.3'!G28</f>
        <v>0.85618729096989965</v>
      </c>
      <c r="E13" s="51"/>
      <c r="F13" s="16"/>
    </row>
    <row r="14" spans="1:10" x14ac:dyDescent="0.4">
      <c r="A14" s="48"/>
      <c r="B14" s="52"/>
      <c r="C14" s="53"/>
      <c r="D14" s="51"/>
      <c r="E14" s="55"/>
      <c r="F14" s="14"/>
    </row>
    <row r="15" spans="1:10" x14ac:dyDescent="0.4">
      <c r="A15" s="48"/>
      <c r="B15" s="52"/>
      <c r="C15" s="53"/>
      <c r="D15" s="51"/>
      <c r="E15" s="54"/>
      <c r="F15" s="14"/>
    </row>
    <row r="16" spans="1:10" x14ac:dyDescent="0.4">
      <c r="A16" s="48"/>
      <c r="B16" s="52"/>
      <c r="C16" s="56"/>
      <c r="D16" s="55"/>
      <c r="E16" s="55"/>
      <c r="F16" s="14"/>
    </row>
    <row r="17" spans="1:7" x14ac:dyDescent="0.4">
      <c r="A17" s="48"/>
      <c r="B17" s="52"/>
      <c r="C17" s="56"/>
      <c r="D17" s="55"/>
      <c r="E17" s="55"/>
      <c r="F17" s="14"/>
    </row>
    <row r="18" spans="1:7" x14ac:dyDescent="0.4">
      <c r="A18" s="57"/>
      <c r="B18" s="52"/>
      <c r="C18" s="54"/>
      <c r="D18" s="55"/>
      <c r="E18" s="55"/>
      <c r="F18" s="14"/>
    </row>
    <row r="19" spans="1:7" x14ac:dyDescent="0.4">
      <c r="A19" s="57"/>
      <c r="B19" s="52"/>
      <c r="C19" s="54"/>
      <c r="D19" s="55"/>
      <c r="E19" s="55"/>
      <c r="F19" s="14"/>
    </row>
    <row r="20" spans="1:7" x14ac:dyDescent="0.4">
      <c r="A20" s="58" t="s">
        <v>6</v>
      </c>
      <c r="B20" s="64">
        <f>SUM(B11:B19)</f>
        <v>330840</v>
      </c>
      <c r="C20" s="67">
        <f>SUM(C11:C19)</f>
        <v>3.6882943143812708</v>
      </c>
      <c r="D20" s="59">
        <f>SUM(D11:D19)</f>
        <v>2.8722408026755852</v>
      </c>
      <c r="E20" s="68">
        <f>SUM(E11:E19)</f>
        <v>0.81605351170568563</v>
      </c>
      <c r="F20" s="37"/>
      <c r="G20" s="78"/>
    </row>
    <row r="21" spans="1:7" x14ac:dyDescent="0.4">
      <c r="A21" s="58" t="s">
        <v>7</v>
      </c>
      <c r="B21" s="65"/>
      <c r="C21" s="74"/>
      <c r="D21" s="60">
        <v>3</v>
      </c>
      <c r="E21" s="60">
        <v>1</v>
      </c>
      <c r="F21" s="13"/>
    </row>
    <row r="22" spans="1:7" x14ac:dyDescent="0.4">
      <c r="A22" s="11"/>
      <c r="B22" s="66"/>
      <c r="C22" s="11"/>
      <c r="D22" s="11"/>
      <c r="E22" s="11"/>
      <c r="F22" s="11"/>
    </row>
    <row r="23" spans="1:7" x14ac:dyDescent="0.4">
      <c r="A23" s="11" t="s">
        <v>8</v>
      </c>
      <c r="B23" s="66"/>
      <c r="C23" s="11"/>
      <c r="D23" s="11"/>
      <c r="E23" s="11"/>
      <c r="F23" s="11"/>
    </row>
    <row r="24" spans="1:7" x14ac:dyDescent="0.4">
      <c r="A24" s="11" t="s">
        <v>16</v>
      </c>
      <c r="B24" s="66"/>
      <c r="C24" s="11"/>
      <c r="D24" s="11"/>
      <c r="E24" s="11"/>
      <c r="F24" s="11"/>
    </row>
    <row r="25" spans="1:7" x14ac:dyDescent="0.4">
      <c r="A25" s="11" t="s">
        <v>19</v>
      </c>
      <c r="B25" s="66"/>
      <c r="C25" s="11"/>
      <c r="D25" s="11"/>
      <c r="E25" s="11"/>
      <c r="F25" s="11"/>
    </row>
    <row r="26" spans="1:7" x14ac:dyDescent="0.4">
      <c r="A26" s="11" t="s">
        <v>84</v>
      </c>
      <c r="B26" s="66"/>
      <c r="C26" s="11"/>
      <c r="D26" s="11"/>
      <c r="E26" s="11"/>
      <c r="F26" s="11"/>
    </row>
  </sheetData>
  <mergeCells count="6">
    <mergeCell ref="A1:F1"/>
    <mergeCell ref="A7:A10"/>
    <mergeCell ref="D7:F7"/>
    <mergeCell ref="D8:F8"/>
    <mergeCell ref="D9:D10"/>
    <mergeCell ref="E9:E10"/>
  </mergeCells>
  <printOptions horizontalCentered="1"/>
  <pageMargins left="0.63" right="0.39370078740157499" top="1.06" bottom="0.35433070866141703" header="0.31496062992126" footer="0.31496062992126"/>
  <pageSetup paperSize="9" scale="9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8</vt:i4>
      </vt:variant>
    </vt:vector>
  </HeadingPairs>
  <TitlesOfParts>
    <vt:vector size="8" baseType="lpstr">
      <vt:lpstr>งานการประชุมมี 3 งาน</vt:lpstr>
      <vt:lpstr>1</vt:lpstr>
      <vt:lpstr>1.1</vt:lpstr>
      <vt:lpstr>2</vt:lpstr>
      <vt:lpstr>2.2</vt:lpstr>
      <vt:lpstr>3</vt:lpstr>
      <vt:lpstr>3.3</vt:lpstr>
      <vt:lpstr>สรุป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Google</cp:lastModifiedBy>
  <cp:lastPrinted>2015-10-07T08:32:21Z</cp:lastPrinted>
  <dcterms:created xsi:type="dcterms:W3CDTF">2013-08-22T04:54:33Z</dcterms:created>
  <dcterms:modified xsi:type="dcterms:W3CDTF">2015-10-07T08:32:28Z</dcterms:modified>
</cp:coreProperties>
</file>